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"/>
    </mc:Choice>
  </mc:AlternateContent>
  <xr:revisionPtr revIDLastSave="0" documentId="8_{398B08BB-D113-4581-841A-2C71FF22986D}" xr6:coauthVersionLast="47" xr6:coauthVersionMax="47" xr10:uidLastSave="{00000000-0000-0000-0000-000000000000}"/>
  <bookViews>
    <workbookView xWindow="-120" yWindow="-120" windowWidth="38640" windowHeight="21120" xr2:uid="{B94BE2A6-4A1B-4C96-B129-9B1F8FE6ACE7}"/>
  </bookViews>
  <sheets>
    <sheet name="Hoja1" sheetId="1" r:id="rId1"/>
  </sheets>
  <definedNames>
    <definedName name="_xlnm.Print_Area" localSheetId="0">Hoja1!$A$1:$M$150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126" i="1" l="1"/>
  <c r="G126" i="1"/>
  <c r="L126" i="1" s="1"/>
  <c r="M126" i="1" s="1"/>
  <c r="L125" i="1"/>
  <c r="K125" i="1"/>
  <c r="G125" i="1"/>
  <c r="I125" i="1" s="1"/>
  <c r="K120" i="1"/>
  <c r="G120" i="1"/>
  <c r="L120" i="1" s="1"/>
  <c r="M120" i="1" s="1"/>
  <c r="L119" i="1"/>
  <c r="L121" i="1" s="1"/>
  <c r="K119" i="1"/>
  <c r="I119" i="1"/>
  <c r="G119" i="1"/>
  <c r="L110" i="1"/>
  <c r="M110" i="1" s="1"/>
  <c r="K110" i="1"/>
  <c r="I110" i="1"/>
  <c r="L109" i="1"/>
  <c r="L111" i="1" s="1"/>
  <c r="K109" i="1"/>
  <c r="I109" i="1"/>
  <c r="I111" i="1" s="1"/>
  <c r="L103" i="1"/>
  <c r="M103" i="1" s="1"/>
  <c r="K103" i="1"/>
  <c r="I103" i="1"/>
  <c r="I104" i="1" s="1"/>
  <c r="L102" i="1"/>
  <c r="L104" i="1" s="1"/>
  <c r="K102" i="1"/>
  <c r="I102" i="1"/>
  <c r="L98" i="1"/>
  <c r="L97" i="1"/>
  <c r="M97" i="1" s="1"/>
  <c r="M98" i="1" s="1"/>
  <c r="K97" i="1"/>
  <c r="I97" i="1"/>
  <c r="I98" i="1" s="1"/>
  <c r="L92" i="1"/>
  <c r="I92" i="1"/>
  <c r="M91" i="1"/>
  <c r="L91" i="1"/>
  <c r="K91" i="1"/>
  <c r="I91" i="1"/>
  <c r="L90" i="1"/>
  <c r="M90" i="1" s="1"/>
  <c r="M92" i="1" s="1"/>
  <c r="K90" i="1"/>
  <c r="I90" i="1"/>
  <c r="I86" i="1"/>
  <c r="L85" i="1"/>
  <c r="M85" i="1" s="1"/>
  <c r="M86" i="1" s="1"/>
  <c r="K85" i="1"/>
  <c r="I85" i="1"/>
  <c r="M84" i="1"/>
  <c r="L84" i="1"/>
  <c r="K84" i="1"/>
  <c r="I84" i="1"/>
  <c r="I78" i="1"/>
  <c r="L77" i="1"/>
  <c r="M77" i="1" s="1"/>
  <c r="K77" i="1"/>
  <c r="I77" i="1"/>
  <c r="L76" i="1"/>
  <c r="M76" i="1" s="1"/>
  <c r="M78" i="1" s="1"/>
  <c r="K76" i="1"/>
  <c r="I76" i="1"/>
  <c r="L70" i="1"/>
  <c r="M70" i="1" s="1"/>
  <c r="K70" i="1"/>
  <c r="I70" i="1"/>
  <c r="I71" i="1" s="1"/>
  <c r="L69" i="1"/>
  <c r="M69" i="1" s="1"/>
  <c r="M71" i="1" s="1"/>
  <c r="K69" i="1"/>
  <c r="I69" i="1"/>
  <c r="L63" i="1"/>
  <c r="L64" i="1" s="1"/>
  <c r="K63" i="1"/>
  <c r="I63" i="1"/>
  <c r="M62" i="1"/>
  <c r="L62" i="1"/>
  <c r="K62" i="1"/>
  <c r="I62" i="1"/>
  <c r="I64" i="1" s="1"/>
  <c r="L57" i="1"/>
  <c r="M57" i="1" s="1"/>
  <c r="K57" i="1"/>
  <c r="I57" i="1"/>
  <c r="L56" i="1"/>
  <c r="M56" i="1" s="1"/>
  <c r="M58" i="1" s="1"/>
  <c r="K56" i="1"/>
  <c r="I56" i="1"/>
  <c r="I58" i="1" s="1"/>
  <c r="M50" i="1"/>
  <c r="L50" i="1"/>
  <c r="K50" i="1"/>
  <c r="I50" i="1"/>
  <c r="I51" i="1" s="1"/>
  <c r="L49" i="1"/>
  <c r="L51" i="1" s="1"/>
  <c r="K49" i="1"/>
  <c r="I49" i="1"/>
  <c r="L44" i="1"/>
  <c r="M44" i="1" s="1"/>
  <c r="K44" i="1"/>
  <c r="I44" i="1"/>
  <c r="L43" i="1"/>
  <c r="L45" i="1" s="1"/>
  <c r="K43" i="1"/>
  <c r="I43" i="1"/>
  <c r="I45" i="1" s="1"/>
  <c r="L38" i="1"/>
  <c r="M38" i="1" s="1"/>
  <c r="K38" i="1"/>
  <c r="I38" i="1"/>
  <c r="L37" i="1"/>
  <c r="L39" i="1" s="1"/>
  <c r="K37" i="1"/>
  <c r="I37" i="1"/>
  <c r="I39" i="1" s="1"/>
  <c r="M32" i="1"/>
  <c r="L32" i="1"/>
  <c r="K32" i="1"/>
  <c r="I32" i="1"/>
  <c r="L31" i="1"/>
  <c r="L33" i="1" s="1"/>
  <c r="K31" i="1"/>
  <c r="I31" i="1"/>
  <c r="I33" i="1" s="1"/>
  <c r="L27" i="1"/>
  <c r="L26" i="1"/>
  <c r="M26" i="1" s="1"/>
  <c r="M27" i="1" s="1"/>
  <c r="K26" i="1"/>
  <c r="I26" i="1"/>
  <c r="M25" i="1"/>
  <c r="L25" i="1"/>
  <c r="K25" i="1"/>
  <c r="I25" i="1"/>
  <c r="I27" i="1" s="1"/>
  <c r="L21" i="1"/>
  <c r="I21" i="1"/>
  <c r="L20" i="1"/>
  <c r="M20" i="1" s="1"/>
  <c r="K20" i="1"/>
  <c r="I20" i="1"/>
  <c r="L19" i="1"/>
  <c r="M19" i="1" s="1"/>
  <c r="M21" i="1" s="1"/>
  <c r="K19" i="1"/>
  <c r="I19" i="1"/>
  <c r="L15" i="1"/>
  <c r="I15" i="1"/>
  <c r="M14" i="1"/>
  <c r="L14" i="1"/>
  <c r="K14" i="1"/>
  <c r="I14" i="1"/>
  <c r="L13" i="1"/>
  <c r="M13" i="1" s="1"/>
  <c r="M15" i="1" s="1"/>
  <c r="K13" i="1"/>
  <c r="I13" i="1"/>
  <c r="I9" i="1"/>
  <c r="L8" i="1"/>
  <c r="L9" i="1" s="1"/>
  <c r="K8" i="1"/>
  <c r="I8" i="1"/>
  <c r="M7" i="1"/>
  <c r="L7" i="1"/>
  <c r="K7" i="1"/>
  <c r="I7" i="1"/>
  <c r="L127" i="1" l="1"/>
  <c r="M8" i="1"/>
  <c r="M9" i="1" s="1"/>
  <c r="M119" i="1"/>
  <c r="M121" i="1" s="1"/>
  <c r="M125" i="1"/>
  <c r="M127" i="1" s="1"/>
  <c r="M43" i="1"/>
  <c r="M45" i="1" s="1"/>
  <c r="I120" i="1"/>
  <c r="I121" i="1" s="1"/>
  <c r="M102" i="1"/>
  <c r="M104" i="1" s="1"/>
  <c r="L86" i="1"/>
  <c r="M37" i="1"/>
  <c r="M39" i="1" s="1"/>
  <c r="I126" i="1"/>
  <c r="I127" i="1" s="1"/>
  <c r="I132" i="1" s="1"/>
  <c r="M31" i="1"/>
  <c r="M33" i="1" s="1"/>
  <c r="L71" i="1"/>
  <c r="M49" i="1"/>
  <c r="M51" i="1" s="1"/>
  <c r="M63" i="1"/>
  <c r="M64" i="1" s="1"/>
  <c r="M109" i="1"/>
  <c r="M111" i="1" s="1"/>
  <c r="L78" i="1"/>
  <c r="L58" i="1"/>
</calcChain>
</file>

<file path=xl/sharedStrings.xml><?xml version="1.0" encoding="utf-8"?>
<sst xmlns="http://schemas.openxmlformats.org/spreadsheetml/2006/main" count="346" uniqueCount="79">
  <si>
    <t>OFERTA ECONÒMICA: Subministrament de nutricions al ser veri de farmàcia de L'HUTVC per als pacients tant en model de dispensació hospitalària com model de lliurament domiciliari</t>
  </si>
  <si>
    <t>EXPEDIENT: CS/AH07/1101465259/26/AMUP</t>
  </si>
  <si>
    <r>
      <t xml:space="preserve">DIETA COMPLETA NC NP </t>
    </r>
    <r>
      <rPr>
        <b/>
        <sz val="12"/>
        <color rgb="FFFF0000"/>
        <rFont val="Arial Narrow"/>
        <family val="2"/>
      </rPr>
      <t>sense fibra</t>
    </r>
    <r>
      <rPr>
        <b/>
        <sz val="12"/>
        <color theme="1"/>
        <rFont val="Arial Narrow"/>
        <family val="2"/>
      </rPr>
      <t xml:space="preserve">   (VIA ENTERAL)</t>
    </r>
  </si>
  <si>
    <t>LOT</t>
  </si>
  <si>
    <t>SAP</t>
  </si>
  <si>
    <t>Agrupador</t>
  </si>
  <si>
    <t>Descripció</t>
  </si>
  <si>
    <t>CODI
NACIONAL
(6 digits)</t>
  </si>
  <si>
    <t>EAN</t>
  </si>
  <si>
    <t>Consum anual estimat HTVC</t>
  </si>
  <si>
    <t>Preu Unitari licitació sense IVA</t>
  </si>
  <si>
    <t>Import de licitació sense IVA</t>
  </si>
  <si>
    <t>Preu unitari OFERTAT sense IVA</t>
  </si>
  <si>
    <t>Preu unitari OFERTAT amb IVA</t>
  </si>
  <si>
    <t>IMPORT TOTAL OFERTAT
sense IVA</t>
  </si>
  <si>
    <t>IMPORT TOTAL OFERTAT
amb IVA</t>
  </si>
  <si>
    <t xml:space="preserve">A-DIETA COMPL NORMCAL NORMPROT 500 ml flasco </t>
  </si>
  <si>
    <t>A-DIETA COMPL NORMCAL NORMPROT 500 ml flasco (NED )</t>
  </si>
  <si>
    <t>TOTAL</t>
  </si>
  <si>
    <r>
      <t>DIETA COMPLETA POLIMERICA NORMCAL NORMPROT</t>
    </r>
    <r>
      <rPr>
        <b/>
        <sz val="12"/>
        <color rgb="FFFF0000"/>
        <rFont val="Arial Narrow"/>
        <family val="2"/>
      </rPr>
      <t xml:space="preserve"> amb fibra</t>
    </r>
    <r>
      <rPr>
        <b/>
        <sz val="12"/>
        <color theme="1"/>
        <rFont val="Arial Narrow"/>
        <family val="2"/>
      </rPr>
      <t xml:space="preserve">   (VIA ENTERAL)</t>
    </r>
  </si>
  <si>
    <t>A-DIETA COMPL NORMCAL NORMPROT AMB FIBRA 500 ml flasco</t>
  </si>
  <si>
    <t>A-DIETA COMPL NORMCAL NORMPROT AMB FIBRA 500 ml flasco (NED )</t>
  </si>
  <si>
    <r>
      <t xml:space="preserve">DIETA COMPLETA POLIMERICA NC </t>
    </r>
    <r>
      <rPr>
        <b/>
        <sz val="12"/>
        <color rgb="FFFF0000"/>
        <rFont val="Arial Narrow"/>
        <family val="2"/>
      </rPr>
      <t xml:space="preserve"> amb alta concentració</t>
    </r>
    <r>
      <rPr>
        <b/>
        <sz val="12"/>
        <color theme="1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fibra soluble</t>
    </r>
    <r>
      <rPr>
        <b/>
        <sz val="12"/>
        <color theme="1"/>
        <rFont val="Arial Narrow"/>
        <family val="2"/>
      </rPr>
      <t xml:space="preserve">   (VIA ENTERAL)</t>
    </r>
  </si>
  <si>
    <t xml:space="preserve">A-DIETA COMPL NORMCAL NORMPROT AMB  ALTA CONCENTRACIÓ FIBRA SOLUBLE 500 ml flasco </t>
  </si>
  <si>
    <t>A-DIETA COMPL NORMCAL NORMPROT AMB ALTA CONCENTRACIÓ FIBRA SOLUBLE 500 ml flasco (NED)</t>
  </si>
  <si>
    <r>
      <t>DIETA COMPLETA POLIMÈRICA HC HP</t>
    </r>
    <r>
      <rPr>
        <b/>
        <sz val="12"/>
        <color rgb="FFFF0000"/>
        <rFont val="Arial Narrow"/>
        <family val="2"/>
      </rPr>
      <t xml:space="preserve">  sense  fibra</t>
    </r>
    <r>
      <rPr>
        <b/>
        <sz val="12"/>
        <color theme="1"/>
        <rFont val="Arial Narrow"/>
        <family val="2"/>
      </rPr>
      <t xml:space="preserve">   (VIA ENTERAL)</t>
    </r>
  </si>
  <si>
    <t>A-DIETA COMPL HIPERCAL HIPERPROT  SENSE FIBRA 500 ml flascó</t>
  </si>
  <si>
    <t>A-DIETA COMPL HIPERCAL HIPERPROT  SENSE FIBRA 500 ml flascó ( NED)</t>
  </si>
  <si>
    <r>
      <t>DIETA COMPLETA POLIMÈRICA HC HP</t>
    </r>
    <r>
      <rPr>
        <b/>
        <sz val="12"/>
        <color rgb="FFFF0000"/>
        <rFont val="Arial Narrow"/>
        <family val="2"/>
      </rPr>
      <t xml:space="preserve">  AMB </t>
    </r>
    <r>
      <rPr>
        <b/>
        <sz val="12"/>
        <color theme="1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fibra</t>
    </r>
    <r>
      <rPr>
        <b/>
        <sz val="12"/>
        <color theme="1"/>
        <rFont val="Arial Narrow"/>
        <family val="2"/>
      </rPr>
      <t xml:space="preserve">   (VIA ENTERAL)</t>
    </r>
  </si>
  <si>
    <t xml:space="preserve">A-DIETA COMPL HIPERCAL HIPERPROT AMB FIBRA 500 ml flasco </t>
  </si>
  <si>
    <t>A-DIETA COMPL HIPERCAL HIPERPROT AMB FIBRA 500 ml flasco (NED)</t>
  </si>
  <si>
    <r>
      <t>DIETA COMPLETA POLIMÈRICA HC HP</t>
    </r>
    <r>
      <rPr>
        <b/>
        <sz val="12"/>
        <color rgb="FFFF0000"/>
        <rFont val="Arial Narrow"/>
        <family val="2"/>
      </rPr>
      <t xml:space="preserve">  PER A CONTROL GLUCÈMIC (VIA ENTERAL)</t>
    </r>
  </si>
  <si>
    <t xml:space="preserve">A-DIETA COMPL HIPERCAL HIPERPROT PER DIABETICS 500 ml flasco </t>
  </si>
  <si>
    <t>A-DIETA COMPL HIPERCAL HIPERPROT PER DIABETICS 500 ml flasco (NED)</t>
  </si>
  <si>
    <r>
      <t xml:space="preserve">DIETA COMPLETA   OLIGOMERICA  NC NP  </t>
    </r>
    <r>
      <rPr>
        <b/>
        <sz val="12"/>
        <color rgb="FFFF0000"/>
        <rFont val="Arial Narrow"/>
        <family val="2"/>
      </rPr>
      <t>sense  fibra</t>
    </r>
    <r>
      <rPr>
        <b/>
        <sz val="12"/>
        <color theme="1"/>
        <rFont val="Arial Narrow"/>
        <family val="2"/>
      </rPr>
      <t xml:space="preserve">   (VIA ENTERAL)</t>
    </r>
  </si>
  <si>
    <t>A-DIETA COMPL OLIGOM NORMCAL NORMPROT 500 ml flascó</t>
  </si>
  <si>
    <t>A-DIETA COMPL OLIGOM NORMCAL NORMPROT 500 ml flascó (NED)</t>
  </si>
  <si>
    <r>
      <t xml:space="preserve">DIETA COMPLETA   OLIGOMERICA  HC HP  </t>
    </r>
    <r>
      <rPr>
        <b/>
        <sz val="12"/>
        <color rgb="FFFF0000"/>
        <rFont val="Arial Narrow"/>
        <family val="2"/>
      </rPr>
      <t>sense  fibra</t>
    </r>
    <r>
      <rPr>
        <b/>
        <sz val="12"/>
        <color theme="1"/>
        <rFont val="Arial Narrow"/>
        <family val="2"/>
      </rPr>
      <t xml:space="preserve">   (VIA ENTERAL)</t>
    </r>
  </si>
  <si>
    <t xml:space="preserve">A-DIETA COMPL OLIGOM HIPERCAL HIPERPROT 500 ml flascó </t>
  </si>
  <si>
    <r>
      <t>A-DIETA COMPL OLIGOM HIPERCAL HIPERPROT 500 ml flascó (NED</t>
    </r>
    <r>
      <rPr>
        <b/>
        <sz val="12"/>
        <color theme="1"/>
        <rFont val="Arial Narrow"/>
        <family val="2"/>
      </rPr>
      <t>)</t>
    </r>
  </si>
  <si>
    <r>
      <t xml:space="preserve">DIETA LÍQUIDA COMPLETA POLIMÈRICA HIPERCALÒRICA NORMOPROTEICA  </t>
    </r>
    <r>
      <rPr>
        <b/>
        <sz val="12"/>
        <color rgb="FFFF0000"/>
        <rFont val="Arial Narrow"/>
        <family val="2"/>
      </rPr>
      <t>SENSE  FIBRA</t>
    </r>
    <r>
      <rPr>
        <b/>
        <sz val="12"/>
        <color theme="1"/>
        <rFont val="Arial Narrow"/>
        <family val="2"/>
      </rPr>
      <t xml:space="preserve"> (Fòrmula Oral)</t>
    </r>
  </si>
  <si>
    <t>A-DIETA COMPLETA POLIMÈRICA HIPERCAL NORMPROT SENSE FIBRA  200 ml flasco</t>
  </si>
  <si>
    <t>A-DIETA COMPLETA POLIMÈRICA HIPERCAL NORMPROT SENSE FIBRA  200 ml flasco ( NED)</t>
  </si>
  <si>
    <r>
      <t xml:space="preserve">DIETA LÍQUIDA COMPLETA POLIMÈRICA HIPERCALÒRICA HIPERPROTEICA </t>
    </r>
    <r>
      <rPr>
        <b/>
        <sz val="12"/>
        <color rgb="FFFF0000"/>
        <rFont val="Arial Narrow"/>
        <family val="2"/>
      </rPr>
      <t xml:space="preserve">SENSE  FIBRA </t>
    </r>
    <r>
      <rPr>
        <b/>
        <sz val="12"/>
        <rFont val="Arial Narrow"/>
        <family val="2"/>
      </rPr>
      <t>( Fòrmula Oral)</t>
    </r>
  </si>
  <si>
    <t xml:space="preserve">A-DIETA LIQUIDA COMPLETA POLIMERICA HIPERCALÒRICA  SENSE FIBRA 200 ml flasco </t>
  </si>
  <si>
    <t>A-DIETA LIQUIDA COMPLETA POLIMERICA HIPERCALÒRICA  SENSE FIBRA 200 ml flasco (NED)</t>
  </si>
  <si>
    <r>
      <t xml:space="preserve">DIETA LÍQUIDA COMPLETA POLIMÈRICA HIPERCALÒRICA HIPERPROTEICA </t>
    </r>
    <r>
      <rPr>
        <b/>
        <sz val="12"/>
        <color rgb="FFFF0000"/>
        <rFont val="Arial Narrow"/>
        <family val="2"/>
      </rPr>
      <t xml:space="preserve">AMB  FIBRA </t>
    </r>
    <r>
      <rPr>
        <b/>
        <sz val="12"/>
        <color theme="1"/>
        <rFont val="Arial Narrow"/>
        <family val="2"/>
      </rPr>
      <t xml:space="preserve"> ( Fòrmula Oral)</t>
    </r>
  </si>
  <si>
    <t xml:space="preserve">A-DIETA LÍQUIDA COMPLETA POLIMÈRICA HIPERCALÒRICA HIPERPROTEICA AMB  FIBRA  200 ml flasco </t>
  </si>
  <si>
    <t>A-DIETA LÍQUIDA COMPLETA POLIMÈRICA HIPERCALÒRICA HIPERPROTEICA AMB  FIBRA  200 ml flasco (NED )</t>
  </si>
  <si>
    <r>
      <t xml:space="preserve">DIETA LÍQUIDA COMPLETA POLIMÈRICA DE MOLT ALTA DENSITAT CALÒRICA HIPERPROTEICA </t>
    </r>
    <r>
      <rPr>
        <b/>
        <sz val="12"/>
        <color rgb="FFFF0000"/>
        <rFont val="Arial Narrow"/>
        <family val="2"/>
      </rPr>
      <t xml:space="preserve">SENSE  FIBRA  </t>
    </r>
    <r>
      <rPr>
        <b/>
        <sz val="12"/>
        <rFont val="Arial Narrow"/>
        <family val="2"/>
      </rPr>
      <t>( Fòrmula Oral)</t>
    </r>
  </si>
  <si>
    <t>A-DIETA LÍQUIDA COMPLETA POLIMÈRICA DE MOLT ALTA DENSITAT CALÒRICA HIPERPROTEICA SENSE  FIBRA  200 ml flasco</t>
  </si>
  <si>
    <t>A-DIETA LÍQUIDA COMPLETA POLIMÈRICA DE MOLT ALTA DENSITAT CALÒRICA HIPERPROTEICA SENSE  FIBRA  200 ml flasco ( NED)</t>
  </si>
  <si>
    <r>
      <t xml:space="preserve">DIETA LÍQUIDA COMPLETA POLIMÈRICA DE MOLT ALTA DENSITAT CALÒRICA HIPERPROTEICA </t>
    </r>
    <r>
      <rPr>
        <b/>
        <sz val="12"/>
        <color rgb="FFFF0000"/>
        <rFont val="Arial Narrow"/>
        <family val="2"/>
      </rPr>
      <t>AMB  FIBRA</t>
    </r>
    <r>
      <rPr>
        <b/>
        <sz val="12"/>
        <color theme="1"/>
        <rFont val="Arial Narrow"/>
        <family val="2"/>
      </rPr>
      <t xml:space="preserve"> ( Fòrmula Oral)</t>
    </r>
  </si>
  <si>
    <t>A-DIETA LÍQUIDA COMPLETA POLIMÈRICA DE MOLT ALTA DENSITAT CALÒRICA HIPERPROTEICA AMB  FIBRA  200 ml flasco</t>
  </si>
  <si>
    <t>A-DIETA LÍQUIDA COMPLETA POLIMÈRICA DE MOLT ALTA DENSITAT CALÒRICA HIPERPROTEICA AMB  FIBRA  200 ml flasco (NED)</t>
  </si>
  <si>
    <r>
      <t xml:space="preserve">DIETA LÍQUIDA COMPLETA POLIMÈRICA D’ALTA DENSITAT CALÒRICA HIPERPROTEICA </t>
    </r>
    <r>
      <rPr>
        <b/>
        <sz val="12"/>
        <color rgb="FFFF0000"/>
        <rFont val="Arial Narrow"/>
        <family val="2"/>
      </rPr>
      <t xml:space="preserve">SENSE  FIBRA I SABOR NEUTRE </t>
    </r>
    <r>
      <rPr>
        <b/>
        <sz val="12"/>
        <rFont val="Arial Narrow"/>
        <family val="2"/>
      </rPr>
      <t>( Fòrmula Oral)</t>
    </r>
  </si>
  <si>
    <t xml:space="preserve">A-DIETA LÍQUIDA COMPLETA POLIMÈRICA D’ALTA DENSITAT CALÒRICA HIPERPROTEICA SENSE  FIBRA I SABOR NEUTRE  200 ml flasco </t>
  </si>
  <si>
    <t>A-DIETA LÍQUIDA COMPLETA POLIMÈRICA D’ALTA DENSITAT CALÒRICA HIPERPROTEICA SENSE  FIBRA I SABOR NEUTRE  200 ml flasco (NED)</t>
  </si>
  <si>
    <r>
      <t xml:space="preserve">DIETA LÍQUIDA COMPLETA POLIMÈRICA HIPERCALORICA HIPERPROTEICA </t>
    </r>
    <r>
      <rPr>
        <b/>
        <sz val="12"/>
        <color rgb="FFFF0000"/>
        <rFont val="Arial Narrow"/>
        <family val="2"/>
      </rPr>
      <t xml:space="preserve">AMB  FIBRA I SABOR NEUTRE </t>
    </r>
    <r>
      <rPr>
        <b/>
        <sz val="12"/>
        <rFont val="Arial Narrow"/>
        <family val="2"/>
      </rPr>
      <t xml:space="preserve"> ( Fòrmula Oral)</t>
    </r>
  </si>
  <si>
    <t>A-DIETA LÍQUIDA COMPLETA POLIMÈRICA ALTA DENSITAT CALORICA HIPERPROTEICA AMB  FIBRA I SABOR NEUTRE  200 ml flasco (NED)</t>
  </si>
  <si>
    <r>
      <t xml:space="preserve">DIETA LÍQUIDA COMPLETA OLIGOMÈRICA HIPERCALÒRICA HIPERPROTEICA </t>
    </r>
    <r>
      <rPr>
        <b/>
        <sz val="12"/>
        <color rgb="FFFF0000"/>
        <rFont val="Arial Narrow"/>
        <family val="2"/>
      </rPr>
      <t xml:space="preserve">SENSE  FIBRA </t>
    </r>
    <r>
      <rPr>
        <b/>
        <sz val="12"/>
        <color theme="1"/>
        <rFont val="Arial Narrow"/>
        <family val="2"/>
      </rPr>
      <t xml:space="preserve"> ( Fòrmula Oral)</t>
    </r>
  </si>
  <si>
    <t xml:space="preserve">A-DIETA LÍQUIDA COMPLETA OLIGOMÈRICA HIPERCALÒRICA HIPERPROTEICA SENSE  FIBRA  200 ml </t>
  </si>
  <si>
    <t>A-DIETA LÍQUIDA COMPLETA OLIGOMÈRICA HIPERCALÒRICA HIPERPROTEICA SENSE  FIBRA  200 ml (NED)</t>
  </si>
  <si>
    <t>DIETA LÍQUIDA COMPLETA POLIMÈRICA PER A CONTROL GLUCÈMIC ( Fòrmula Oral)</t>
  </si>
  <si>
    <t xml:space="preserve">A-DIETA LÍQUIDA COMPLETA POLIMÈRICA PER A CONTROL GLUCÈMIC 200 ml flasco </t>
  </si>
  <si>
    <t>A-DIETA LÍQUIDA COMPLETA POLIMÈRICA PER A CONTROL GLUCÈMIC 200 ml flasco (NED)</t>
  </si>
  <si>
    <t>ESPESSIDOR AMB RESISTENCIA A L’AMILASA SALIVAL</t>
  </si>
  <si>
    <t>Consum anual estimat HTVC cada 100 grams</t>
  </si>
  <si>
    <t>Preu unitari OFERTAT  ( per 100 gr.) sense IVA</t>
  </si>
  <si>
    <t>Preu unitari OFERTAT ( per 100 gr.) amb IVA</t>
  </si>
  <si>
    <t>Modul espessidor</t>
  </si>
  <si>
    <t>Modul espessidor (NED)</t>
  </si>
  <si>
    <t xml:space="preserve">  MÒDUL DE PROTEÏNA</t>
  </si>
  <si>
    <t>Mòdul proteïna</t>
  </si>
  <si>
    <t>Mòdul proteïna (NED)</t>
  </si>
  <si>
    <t>IMPORT LICITACIÓ TOTAL</t>
  </si>
  <si>
    <t>Signatura de la persona proposant:</t>
  </si>
  <si>
    <t>espai reservat signatura electrònica</t>
  </si>
  <si>
    <t>Lloc i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</si>
</sst>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00\ &quot;€&quot;"/>
    <numFmt numFmtId="165" formatCode="0.0000"/>
    <numFmt numFmtId="166" formatCode="#,##0.00\ &quot;€&quot;"/>
    <numFmt numFmtId="167" formatCode="_-* #,##0.000000\ &quot;€&quot;_-;\-* #,##0.000000\ &quot;€&quot;_-;_-* &quot;-&quot;??\ &quot;€&quot;_-;_-@_-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rial Narrow"/>
      <family val="2"/>
    </font>
    <font>
      <b/>
      <sz val="12"/>
      <color rgb="FFFF0000"/>
      <name val="Arial Narrow"/>
      <family val="2"/>
    </font>
    <font>
      <sz val="12"/>
      <color theme="1"/>
      <name val="Arial Narrow"/>
      <family val="2"/>
    </font>
    <font>
      <b/>
      <sz val="12"/>
      <color rgb="FF0000FF"/>
      <name val="Arial Narrow"/>
      <family val="2"/>
    </font>
    <font>
      <b/>
      <sz val="12"/>
      <color rgb="FF00B050"/>
      <name val="Arial Narrow"/>
      <family val="2"/>
    </font>
    <font>
      <b/>
      <sz val="14"/>
      <color rgb="FF0000FF"/>
      <name val="Arial Narrow"/>
      <family val="2"/>
    </font>
    <font>
      <b/>
      <sz val="14"/>
      <color rgb="FF00B050"/>
      <name val="Arial Narrow"/>
      <family val="2"/>
    </font>
    <font>
      <b/>
      <sz val="12"/>
      <name val="Arial Narrow"/>
      <family val="2"/>
    </font>
    <font>
      <b/>
      <sz val="12"/>
      <color theme="0" tint="-0.34998626667073579"/>
      <name val="Arial Narrow"/>
      <family val="2"/>
    </font>
    <font>
      <sz val="12"/>
      <name val="Arial Narrow"/>
      <family val="2"/>
    </font>
    <font>
      <b/>
      <sz val="12"/>
      <color theme="0" tint="-0.499984740745262"/>
      <name val="Arial Narrow"/>
      <family val="2"/>
    </font>
    <font>
      <sz val="12"/>
      <color theme="0" tint="-0.499984740745262"/>
      <name val="Arial Narrow"/>
      <family val="2"/>
    </font>
    <font>
      <sz val="9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164" fontId="0" fillId="2" borderId="0" xfId="0" applyNumberFormat="1" applyFill="1"/>
    <xf numFmtId="165" fontId="0" fillId="2" borderId="0" xfId="0" applyNumberFormat="1" applyFill="1"/>
    <xf numFmtId="166" fontId="0" fillId="2" borderId="0" xfId="0" applyNumberFormat="1" applyFill="1"/>
    <xf numFmtId="0" fontId="3" fillId="2" borderId="0" xfId="0" applyFont="1" applyFill="1"/>
    <xf numFmtId="165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165" fontId="4" fillId="3" borderId="0" xfId="0" applyNumberFormat="1" applyFont="1" applyFill="1" applyAlignment="1">
      <alignment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center" wrapText="1"/>
    </xf>
    <xf numFmtId="166" fontId="4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6" fillId="4" borderId="1" xfId="0" applyFont="1" applyFill="1" applyBorder="1"/>
    <xf numFmtId="1" fontId="6" fillId="2" borderId="1" xfId="0" applyNumberFormat="1" applyFont="1" applyFill="1" applyBorder="1"/>
    <xf numFmtId="164" fontId="6" fillId="2" borderId="1" xfId="0" applyNumberFormat="1" applyFont="1" applyFill="1" applyBorder="1"/>
    <xf numFmtId="165" fontId="6" fillId="2" borderId="1" xfId="0" applyNumberFormat="1" applyFont="1" applyFill="1" applyBorder="1"/>
    <xf numFmtId="164" fontId="6" fillId="4" borderId="1" xfId="0" applyNumberFormat="1" applyFont="1" applyFill="1" applyBorder="1" applyAlignment="1">
      <alignment horizontal="center" wrapText="1"/>
    </xf>
    <xf numFmtId="166" fontId="6" fillId="5" borderId="1" xfId="0" applyNumberFormat="1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right"/>
    </xf>
    <xf numFmtId="164" fontId="4" fillId="6" borderId="1" xfId="0" applyNumberFormat="1" applyFont="1" applyFill="1" applyBorder="1"/>
    <xf numFmtId="166" fontId="4" fillId="6" borderId="1" xfId="0" applyNumberFormat="1" applyFont="1" applyFill="1" applyBorder="1"/>
    <xf numFmtId="1" fontId="4" fillId="2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1" fontId="2" fillId="2" borderId="0" xfId="0" applyNumberFormat="1" applyFont="1" applyFill="1" applyAlignment="1">
      <alignment horizontal="right"/>
    </xf>
    <xf numFmtId="166" fontId="2" fillId="2" borderId="0" xfId="0" applyNumberFormat="1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2" borderId="0" xfId="0" applyNumberFormat="1" applyFont="1" applyFill="1"/>
    <xf numFmtId="165" fontId="6" fillId="2" borderId="0" xfId="0" applyNumberFormat="1" applyFont="1" applyFill="1"/>
    <xf numFmtId="164" fontId="4" fillId="2" borderId="0" xfId="0" applyNumberFormat="1" applyFont="1" applyFill="1"/>
    <xf numFmtId="166" fontId="4" fillId="2" borderId="0" xfId="0" applyNumberFormat="1" applyFont="1" applyFill="1"/>
    <xf numFmtId="0" fontId="4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/>
    </xf>
    <xf numFmtId="164" fontId="2" fillId="6" borderId="1" xfId="0" applyNumberFormat="1" applyFont="1" applyFill="1" applyBorder="1"/>
    <xf numFmtId="164" fontId="2" fillId="2" borderId="0" xfId="0" applyNumberFormat="1" applyFont="1" applyFill="1"/>
    <xf numFmtId="0" fontId="0" fillId="2" borderId="1" xfId="0" applyFill="1" applyBorder="1"/>
    <xf numFmtId="0" fontId="9" fillId="0" borderId="1" xfId="0" applyFont="1" applyBorder="1" applyAlignment="1">
      <alignment horizontal="center" vertical="center" wrapText="1"/>
    </xf>
    <xf numFmtId="0" fontId="0" fillId="4" borderId="1" xfId="0" applyFill="1" applyBorder="1"/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0" xfId="0" applyFont="1" applyFill="1"/>
    <xf numFmtId="165" fontId="2" fillId="2" borderId="0" xfId="0" applyNumberFormat="1" applyFont="1" applyFill="1"/>
    <xf numFmtId="0" fontId="4" fillId="3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right" wrapText="1"/>
    </xf>
    <xf numFmtId="166" fontId="6" fillId="5" borderId="3" xfId="0" applyNumberFormat="1" applyFont="1" applyFill="1" applyBorder="1"/>
    <xf numFmtId="166" fontId="4" fillId="6" borderId="3" xfId="0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/>
    <xf numFmtId="0" fontId="11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0" fontId="12" fillId="4" borderId="1" xfId="0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 applyAlignment="1">
      <alignment wrapText="1"/>
    </xf>
    <xf numFmtId="164" fontId="13" fillId="2" borderId="0" xfId="0" applyNumberFormat="1" applyFont="1" applyFill="1"/>
    <xf numFmtId="166" fontId="6" fillId="2" borderId="0" xfId="0" applyNumberFormat="1" applyFont="1" applyFill="1"/>
    <xf numFmtId="1" fontId="6" fillId="2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/>
    <xf numFmtId="167" fontId="6" fillId="2" borderId="1" xfId="2" applyNumberFormat="1" applyFont="1" applyFill="1" applyBorder="1"/>
    <xf numFmtId="0" fontId="4" fillId="2" borderId="0" xfId="0" applyFont="1" applyFill="1"/>
    <xf numFmtId="0" fontId="7" fillId="2" borderId="0" xfId="0" applyFont="1" applyFill="1" applyAlignment="1">
      <alignment horizontal="center"/>
    </xf>
    <xf numFmtId="0" fontId="14" fillId="2" borderId="0" xfId="0" applyFont="1" applyFill="1"/>
    <xf numFmtId="167" fontId="6" fillId="2" borderId="0" xfId="2" applyNumberFormat="1" applyFont="1" applyFill="1" applyBorder="1"/>
    <xf numFmtId="0" fontId="7" fillId="0" borderId="1" xfId="0" applyFont="1" applyBorder="1" applyAlignment="1">
      <alignment horizontal="center"/>
    </xf>
    <xf numFmtId="0" fontId="15" fillId="2" borderId="1" xfId="0" applyFont="1" applyFill="1" applyBorder="1"/>
    <xf numFmtId="164" fontId="4" fillId="6" borderId="3" xfId="0" applyNumberFormat="1" applyFont="1" applyFill="1" applyBorder="1" applyAlignment="1">
      <alignment horizontal="center" wrapText="1"/>
    </xf>
    <xf numFmtId="164" fontId="4" fillId="6" borderId="4" xfId="0" applyNumberFormat="1" applyFont="1" applyFill="1" applyBorder="1" applyAlignment="1">
      <alignment horizontal="center"/>
    </xf>
    <xf numFmtId="0" fontId="16" fillId="2" borderId="5" xfId="0" applyFont="1" applyFill="1" applyBorder="1" applyAlignment="1" applyProtection="1">
      <alignment horizontal="left"/>
      <protection locked="0"/>
    </xf>
    <xf numFmtId="0" fontId="16" fillId="2" borderId="6" xfId="0" applyFont="1" applyFill="1" applyBorder="1" applyAlignment="1" applyProtection="1">
      <alignment vertical="center"/>
      <protection locked="0"/>
    </xf>
    <xf numFmtId="43" fontId="17" fillId="2" borderId="6" xfId="1" applyFont="1" applyFill="1" applyBorder="1" applyAlignment="1" applyProtection="1">
      <protection locked="0"/>
    </xf>
    <xf numFmtId="43" fontId="17" fillId="2" borderId="7" xfId="1" applyFont="1" applyFill="1" applyBorder="1" applyAlignment="1" applyProtection="1">
      <protection locked="0"/>
    </xf>
    <xf numFmtId="43" fontId="17" fillId="0" borderId="6" xfId="1" applyFont="1" applyBorder="1" applyAlignment="1" applyProtection="1">
      <alignment horizontal="center"/>
      <protection locked="0"/>
    </xf>
    <xf numFmtId="0" fontId="16" fillId="2" borderId="8" xfId="0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43" fontId="17" fillId="2" borderId="0" xfId="1" applyFont="1" applyFill="1" applyBorder="1" applyAlignment="1" applyProtection="1">
      <protection locked="0"/>
    </xf>
    <xf numFmtId="43" fontId="17" fillId="2" borderId="9" xfId="1" applyFont="1" applyFill="1" applyBorder="1" applyAlignment="1" applyProtection="1">
      <protection locked="0"/>
    </xf>
    <xf numFmtId="43" fontId="17" fillId="0" borderId="0" xfId="1" applyFont="1" applyBorder="1" applyAlignment="1" applyProtection="1">
      <alignment horizontal="center"/>
      <protection locked="0"/>
    </xf>
    <xf numFmtId="0" fontId="16" fillId="2" borderId="8" xfId="0" applyFont="1" applyFill="1" applyBorder="1" applyAlignment="1" applyProtection="1">
      <alignment vertical="center"/>
      <protection locked="0"/>
    </xf>
    <xf numFmtId="0" fontId="16" fillId="2" borderId="10" xfId="0" applyFont="1" applyFill="1" applyBorder="1" applyAlignment="1" applyProtection="1">
      <alignment horizontal="justify"/>
      <protection locked="0"/>
    </xf>
    <xf numFmtId="0" fontId="16" fillId="2" borderId="2" xfId="0" applyFont="1" applyFill="1" applyBorder="1" applyAlignment="1" applyProtection="1">
      <alignment vertical="center"/>
      <protection locked="0"/>
    </xf>
    <xf numFmtId="43" fontId="17" fillId="2" borderId="2" xfId="1" applyFont="1" applyFill="1" applyBorder="1" applyAlignment="1" applyProtection="1">
      <protection locked="0"/>
    </xf>
    <xf numFmtId="43" fontId="17" fillId="2" borderId="11" xfId="1" applyFont="1" applyFill="1" applyBorder="1" applyAlignment="1" applyProtection="1">
      <protection locked="0"/>
    </xf>
    <xf numFmtId="43" fontId="17" fillId="0" borderId="2" xfId="1" applyFont="1" applyBorder="1" applyAlignment="1" applyProtection="1">
      <alignment horizontal="center"/>
      <protection locked="0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339057</xdr:colOff>
      <xdr:row>3</xdr:row>
      <xdr:rowOff>28557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6C8E3460-C480-4F7C-8682-29665197CB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91707" cy="4095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FB954-AF4C-4401-900F-FBAC810B48E1}">
  <dimension ref="A2:M149"/>
  <sheetViews>
    <sheetView tabSelected="1" view="pageBreakPreview" zoomScaleNormal="100" zoomScaleSheetLayoutView="100" workbookViewId="0">
      <selection activeCell="J125" sqref="J125"/>
    </sheetView>
  </sheetViews>
  <sheetFormatPr baseColWidth="10" defaultRowHeight="15" x14ac:dyDescent="0.25"/>
  <cols>
    <col min="1" max="1" width="11.42578125" style="1"/>
    <col min="2" max="2" width="10.28515625" style="1" bestFit="1" customWidth="1"/>
    <col min="3" max="3" width="10.5703125" style="1" customWidth="1"/>
    <col min="4" max="4" width="77.85546875" style="1" customWidth="1"/>
    <col min="5" max="5" width="15.42578125" style="1" customWidth="1"/>
    <col min="6" max="6" width="21.85546875" style="1" customWidth="1"/>
    <col min="7" max="7" width="19.5703125" style="1" customWidth="1"/>
    <col min="8" max="8" width="17" style="1" customWidth="1"/>
    <col min="9" max="9" width="24.140625" style="1" bestFit="1" customWidth="1"/>
    <col min="10" max="11" width="15.85546875" style="1" customWidth="1"/>
    <col min="12" max="12" width="16.42578125" style="1" customWidth="1"/>
    <col min="13" max="13" width="18.85546875" style="1" bestFit="1" customWidth="1"/>
    <col min="14" max="16384" width="11.42578125" style="1"/>
  </cols>
  <sheetData>
    <row r="2" spans="1:13" x14ac:dyDescent="0.25">
      <c r="B2" s="2"/>
      <c r="G2" s="3"/>
      <c r="H2" s="3"/>
      <c r="I2" s="4"/>
      <c r="J2" s="3"/>
      <c r="K2" s="3"/>
      <c r="L2" s="5"/>
      <c r="M2" s="5"/>
    </row>
    <row r="3" spans="1:13" ht="18.75" x14ac:dyDescent="0.3">
      <c r="A3" s="6" t="s">
        <v>0</v>
      </c>
      <c r="B3" s="6"/>
      <c r="C3" s="6"/>
      <c r="D3" s="6"/>
      <c r="E3" s="6"/>
      <c r="F3" s="6"/>
      <c r="G3" s="6"/>
      <c r="H3" s="6"/>
      <c r="I3" s="7"/>
      <c r="J3" s="6"/>
      <c r="K3" s="6"/>
      <c r="L3" s="6"/>
      <c r="M3" s="6"/>
    </row>
    <row r="4" spans="1:13" ht="18.75" x14ac:dyDescent="0.3">
      <c r="A4" s="6" t="s">
        <v>1</v>
      </c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</row>
    <row r="5" spans="1:13" ht="18.75" x14ac:dyDescent="0.3">
      <c r="A5" s="8"/>
      <c r="B5" s="9" t="s">
        <v>2</v>
      </c>
      <c r="C5" s="9"/>
      <c r="D5" s="9"/>
      <c r="E5" s="9"/>
      <c r="F5" s="10"/>
      <c r="G5" s="10"/>
      <c r="H5" s="10"/>
      <c r="I5" s="11"/>
      <c r="J5" s="10"/>
      <c r="K5" s="10"/>
      <c r="L5" s="10"/>
      <c r="M5" s="10"/>
    </row>
    <row r="6" spans="1:13" ht="47.25" x14ac:dyDescent="0.25">
      <c r="A6" s="12" t="s">
        <v>3</v>
      </c>
      <c r="B6" s="13" t="s">
        <v>4</v>
      </c>
      <c r="C6" s="12" t="s">
        <v>5</v>
      </c>
      <c r="D6" s="12" t="s">
        <v>6</v>
      </c>
      <c r="E6" s="14" t="s">
        <v>7</v>
      </c>
      <c r="F6" s="14" t="s">
        <v>8</v>
      </c>
      <c r="G6" s="14" t="s">
        <v>9</v>
      </c>
      <c r="H6" s="15" t="s">
        <v>10</v>
      </c>
      <c r="I6" s="16" t="s">
        <v>11</v>
      </c>
      <c r="J6" s="15" t="s">
        <v>12</v>
      </c>
      <c r="K6" s="15" t="s">
        <v>13</v>
      </c>
      <c r="L6" s="17" t="s">
        <v>14</v>
      </c>
      <c r="M6" s="17" t="s">
        <v>15</v>
      </c>
    </row>
    <row r="7" spans="1:13" ht="15.75" x14ac:dyDescent="0.25">
      <c r="A7" s="18">
        <v>1</v>
      </c>
      <c r="B7" s="19"/>
      <c r="C7" s="18"/>
      <c r="D7" s="18" t="s">
        <v>16</v>
      </c>
      <c r="E7" s="20"/>
      <c r="F7" s="20"/>
      <c r="G7" s="21">
        <v>408</v>
      </c>
      <c r="H7" s="22">
        <v>0.93</v>
      </c>
      <c r="I7" s="23">
        <f>+G7*H7</f>
        <v>379.44</v>
      </c>
      <c r="J7" s="24">
        <v>0</v>
      </c>
      <c r="K7" s="22">
        <f>+J7*1.1</f>
        <v>0</v>
      </c>
      <c r="L7" s="25">
        <f>+J7*G7</f>
        <v>0</v>
      </c>
      <c r="M7" s="25">
        <f>L7*1.1</f>
        <v>0</v>
      </c>
    </row>
    <row r="8" spans="1:13" ht="15.75" x14ac:dyDescent="0.25">
      <c r="A8" s="18">
        <v>1</v>
      </c>
      <c r="B8" s="19"/>
      <c r="C8" s="18"/>
      <c r="D8" s="18" t="s">
        <v>17</v>
      </c>
      <c r="E8" s="20"/>
      <c r="F8" s="20"/>
      <c r="G8" s="21">
        <v>1008</v>
      </c>
      <c r="H8" s="22">
        <v>0.93</v>
      </c>
      <c r="I8" s="23">
        <f>+G8*H8</f>
        <v>937.44</v>
      </c>
      <c r="J8" s="24">
        <v>0</v>
      </c>
      <c r="K8" s="22">
        <f>+J8*1.1</f>
        <v>0</v>
      </c>
      <c r="L8" s="25">
        <f>+J8*G8</f>
        <v>0</v>
      </c>
      <c r="M8" s="25">
        <f>L8*1.1</f>
        <v>0</v>
      </c>
    </row>
    <row r="9" spans="1:13" ht="15.75" x14ac:dyDescent="0.25">
      <c r="A9" s="26"/>
      <c r="B9" s="27"/>
      <c r="C9" s="26"/>
      <c r="D9" s="26"/>
      <c r="E9" s="26"/>
      <c r="F9" s="26"/>
      <c r="G9" s="28"/>
      <c r="H9" s="29" t="s">
        <v>18</v>
      </c>
      <c r="I9" s="29">
        <f>+I7+I8</f>
        <v>1316.88</v>
      </c>
      <c r="J9" s="29"/>
      <c r="K9" s="29"/>
      <c r="L9" s="30">
        <f>+SUM(L7:L8)</f>
        <v>0</v>
      </c>
      <c r="M9" s="30">
        <f>+SUM(M7:M8)</f>
        <v>0</v>
      </c>
    </row>
    <row r="10" spans="1:13" ht="15.75" x14ac:dyDescent="0.25">
      <c r="A10" s="26"/>
      <c r="B10" s="27"/>
      <c r="C10" s="26"/>
      <c r="D10" s="26"/>
      <c r="E10" s="26"/>
      <c r="F10" s="26"/>
      <c r="G10" s="28"/>
      <c r="H10" s="28"/>
      <c r="I10" s="28"/>
      <c r="J10" s="28"/>
      <c r="K10" s="28"/>
      <c r="L10" s="28"/>
      <c r="M10" s="28"/>
    </row>
    <row r="11" spans="1:13" ht="15.75" x14ac:dyDescent="0.25">
      <c r="B11" s="9" t="s">
        <v>19</v>
      </c>
      <c r="C11" s="9"/>
      <c r="D11" s="9"/>
      <c r="E11" s="9"/>
      <c r="F11" s="10"/>
      <c r="G11" s="10"/>
      <c r="H11" s="10"/>
      <c r="I11" s="11"/>
      <c r="J11" s="10"/>
      <c r="K11" s="10"/>
      <c r="L11" s="10"/>
      <c r="M11" s="10"/>
    </row>
    <row r="12" spans="1:13" ht="47.25" x14ac:dyDescent="0.25">
      <c r="A12" s="12" t="s">
        <v>3</v>
      </c>
      <c r="B12" s="13" t="s">
        <v>4</v>
      </c>
      <c r="C12" s="12" t="s">
        <v>5</v>
      </c>
      <c r="D12" s="12" t="s">
        <v>6</v>
      </c>
      <c r="E12" s="14" t="s">
        <v>7</v>
      </c>
      <c r="F12" s="14" t="s">
        <v>8</v>
      </c>
      <c r="G12" s="31" t="s">
        <v>9</v>
      </c>
      <c r="H12" s="15" t="s">
        <v>10</v>
      </c>
      <c r="I12" s="16" t="s">
        <v>11</v>
      </c>
      <c r="J12" s="15" t="s">
        <v>12</v>
      </c>
      <c r="K12" s="15" t="s">
        <v>13</v>
      </c>
      <c r="L12" s="17" t="s">
        <v>14</v>
      </c>
      <c r="M12" s="17" t="s">
        <v>15</v>
      </c>
    </row>
    <row r="13" spans="1:13" ht="15.75" x14ac:dyDescent="0.25">
      <c r="A13" s="18">
        <v>2</v>
      </c>
      <c r="B13" s="32"/>
      <c r="C13" s="18"/>
      <c r="D13" s="18" t="s">
        <v>20</v>
      </c>
      <c r="E13" s="20"/>
      <c r="F13" s="20"/>
      <c r="G13" s="21">
        <v>408</v>
      </c>
      <c r="H13" s="22">
        <v>2.2999999999999998</v>
      </c>
      <c r="I13" s="23">
        <f>+G13*H13</f>
        <v>938.4</v>
      </c>
      <c r="J13" s="24">
        <v>0</v>
      </c>
      <c r="K13" s="22">
        <f>+J13*1.1</f>
        <v>0</v>
      </c>
      <c r="L13" s="25">
        <f>+J13*G13</f>
        <v>0</v>
      </c>
      <c r="M13" s="25">
        <f>L13*1.1</f>
        <v>0</v>
      </c>
    </row>
    <row r="14" spans="1:13" ht="15.75" x14ac:dyDescent="0.25">
      <c r="A14" s="18">
        <v>2</v>
      </c>
      <c r="B14" s="19"/>
      <c r="C14" s="18"/>
      <c r="D14" s="18" t="s">
        <v>21</v>
      </c>
      <c r="E14" s="20"/>
      <c r="F14" s="20"/>
      <c r="G14" s="21">
        <v>3000</v>
      </c>
      <c r="H14" s="22">
        <v>2.2999999999999998</v>
      </c>
      <c r="I14" s="23">
        <f>+G14*H14</f>
        <v>6899.9999999999991</v>
      </c>
      <c r="J14" s="24">
        <v>0</v>
      </c>
      <c r="K14" s="22">
        <f>+J14*1.1</f>
        <v>0</v>
      </c>
      <c r="L14" s="25">
        <f>+J14*G14</f>
        <v>0</v>
      </c>
      <c r="M14" s="25">
        <f>L14*1.1</f>
        <v>0</v>
      </c>
    </row>
    <row r="15" spans="1:13" ht="15.75" x14ac:dyDescent="0.25">
      <c r="A15" s="26"/>
      <c r="B15" s="27"/>
      <c r="C15" s="26"/>
      <c r="D15" s="26"/>
      <c r="E15" s="26"/>
      <c r="F15" s="26"/>
      <c r="G15" s="28"/>
      <c r="H15" s="29" t="s">
        <v>18</v>
      </c>
      <c r="I15" s="29">
        <f>+I13+I14</f>
        <v>7838.3999999999987</v>
      </c>
      <c r="J15" s="29"/>
      <c r="K15" s="29" t="s">
        <v>18</v>
      </c>
      <c r="L15" s="30">
        <f>+SUM(L13:L14)</f>
        <v>0</v>
      </c>
      <c r="M15" s="30">
        <f>+SUM(M13:M14)</f>
        <v>0</v>
      </c>
    </row>
    <row r="16" spans="1:13" ht="15.75" x14ac:dyDescent="0.25">
      <c r="A16" s="26"/>
      <c r="B16" s="27"/>
      <c r="C16" s="26"/>
      <c r="D16" s="26"/>
      <c r="E16" s="26"/>
      <c r="F16" s="26"/>
      <c r="G16" s="28"/>
      <c r="H16" s="28"/>
      <c r="I16" s="28"/>
      <c r="J16" s="28"/>
      <c r="K16" s="28"/>
      <c r="L16" s="28"/>
      <c r="M16" s="28"/>
    </row>
    <row r="17" spans="1:13" ht="15.75" x14ac:dyDescent="0.25">
      <c r="A17" s="9" t="s">
        <v>22</v>
      </c>
      <c r="B17" s="9"/>
      <c r="C17" s="9"/>
      <c r="D17" s="9"/>
      <c r="E17" s="9"/>
      <c r="F17" s="9"/>
      <c r="G17" s="10"/>
      <c r="H17" s="10"/>
      <c r="I17" s="11"/>
      <c r="J17" s="10"/>
      <c r="K17" s="10"/>
      <c r="L17" s="10"/>
      <c r="M17" s="10"/>
    </row>
    <row r="18" spans="1:13" ht="47.25" x14ac:dyDescent="0.25">
      <c r="A18" s="12" t="s">
        <v>3</v>
      </c>
      <c r="B18" s="13" t="s">
        <v>4</v>
      </c>
      <c r="C18" s="12" t="s">
        <v>5</v>
      </c>
      <c r="D18" s="12" t="s">
        <v>6</v>
      </c>
      <c r="E18" s="14" t="s">
        <v>7</v>
      </c>
      <c r="F18" s="14" t="s">
        <v>8</v>
      </c>
      <c r="G18" s="31" t="s">
        <v>9</v>
      </c>
      <c r="H18" s="15" t="s">
        <v>10</v>
      </c>
      <c r="I18" s="16" t="s">
        <v>11</v>
      </c>
      <c r="J18" s="15" t="s">
        <v>12</v>
      </c>
      <c r="K18" s="15" t="s">
        <v>13</v>
      </c>
      <c r="L18" s="17" t="s">
        <v>14</v>
      </c>
      <c r="M18" s="17" t="s">
        <v>15</v>
      </c>
    </row>
    <row r="19" spans="1:13" ht="31.5" x14ac:dyDescent="0.25">
      <c r="A19" s="18">
        <v>3</v>
      </c>
      <c r="B19" s="19"/>
      <c r="C19" s="18"/>
      <c r="D19" s="33" t="s">
        <v>23</v>
      </c>
      <c r="E19" s="20"/>
      <c r="F19" s="20"/>
      <c r="G19" s="21">
        <v>204</v>
      </c>
      <c r="H19" s="22">
        <v>3.3</v>
      </c>
      <c r="I19" s="23">
        <f>+G19*H19</f>
        <v>673.19999999999993</v>
      </c>
      <c r="J19" s="24">
        <v>0</v>
      </c>
      <c r="K19" s="22">
        <f>+J19*1.1</f>
        <v>0</v>
      </c>
      <c r="L19" s="25">
        <f>+J19*G19</f>
        <v>0</v>
      </c>
      <c r="M19" s="25">
        <f>L19*1.1</f>
        <v>0</v>
      </c>
    </row>
    <row r="20" spans="1:13" ht="31.5" x14ac:dyDescent="0.25">
      <c r="A20" s="18">
        <v>3</v>
      </c>
      <c r="B20" s="19"/>
      <c r="C20" s="18"/>
      <c r="D20" s="33" t="s">
        <v>24</v>
      </c>
      <c r="E20" s="20"/>
      <c r="F20" s="20"/>
      <c r="G20" s="21">
        <v>1500</v>
      </c>
      <c r="H20" s="22">
        <v>3.3</v>
      </c>
      <c r="I20" s="23">
        <f>+G20*H20</f>
        <v>4950</v>
      </c>
      <c r="J20" s="24">
        <v>0</v>
      </c>
      <c r="K20" s="22">
        <f>+J20*1.1</f>
        <v>0</v>
      </c>
      <c r="L20" s="25">
        <f>+J20*G20</f>
        <v>0</v>
      </c>
      <c r="M20" s="25">
        <f>L20*1.1</f>
        <v>0</v>
      </c>
    </row>
    <row r="21" spans="1:13" ht="15.75" x14ac:dyDescent="0.25">
      <c r="A21" s="26"/>
      <c r="B21" s="27"/>
      <c r="C21" s="26"/>
      <c r="D21" s="26"/>
      <c r="E21" s="26"/>
      <c r="F21" s="26"/>
      <c r="G21" s="28"/>
      <c r="H21" s="29" t="s">
        <v>18</v>
      </c>
      <c r="I21" s="29">
        <f>+I19+I20</f>
        <v>5623.2</v>
      </c>
      <c r="J21" s="29"/>
      <c r="K21" s="29" t="s">
        <v>18</v>
      </c>
      <c r="L21" s="30">
        <f>+SUM(L19:L20)</f>
        <v>0</v>
      </c>
      <c r="M21" s="30">
        <f>+SUM(M19:M20)</f>
        <v>0</v>
      </c>
    </row>
    <row r="22" spans="1:13" x14ac:dyDescent="0.25">
      <c r="B22" s="2"/>
      <c r="G22" s="34"/>
      <c r="H22" s="3"/>
      <c r="I22" s="4"/>
      <c r="J22" s="3"/>
      <c r="K22" s="3"/>
      <c r="L22" s="35"/>
      <c r="M22" s="35"/>
    </row>
    <row r="23" spans="1:13" ht="15.75" x14ac:dyDescent="0.25">
      <c r="A23" s="9" t="s">
        <v>25</v>
      </c>
      <c r="B23" s="9"/>
      <c r="C23" s="9"/>
      <c r="D23" s="9"/>
      <c r="E23" s="9"/>
      <c r="F23" s="9"/>
      <c r="G23" s="10"/>
      <c r="H23" s="10"/>
      <c r="I23" s="11"/>
      <c r="J23" s="10"/>
      <c r="K23" s="10"/>
      <c r="L23" s="10"/>
      <c r="M23" s="10"/>
    </row>
    <row r="24" spans="1:13" ht="47.25" x14ac:dyDescent="0.25">
      <c r="A24" s="36" t="s">
        <v>3</v>
      </c>
      <c r="B24" s="13" t="s">
        <v>4</v>
      </c>
      <c r="C24" s="12" t="s">
        <v>5</v>
      </c>
      <c r="D24" s="36" t="s">
        <v>6</v>
      </c>
      <c r="E24" s="37" t="s">
        <v>7</v>
      </c>
      <c r="F24" s="14" t="s">
        <v>8</v>
      </c>
      <c r="G24" s="31" t="s">
        <v>9</v>
      </c>
      <c r="H24" s="15" t="s">
        <v>10</v>
      </c>
      <c r="I24" s="16" t="s">
        <v>11</v>
      </c>
      <c r="J24" s="15" t="s">
        <v>12</v>
      </c>
      <c r="K24" s="15" t="s">
        <v>13</v>
      </c>
      <c r="L24" s="17" t="s">
        <v>14</v>
      </c>
      <c r="M24" s="17" t="s">
        <v>15</v>
      </c>
    </row>
    <row r="25" spans="1:13" ht="15.75" x14ac:dyDescent="0.25">
      <c r="A25" s="18">
        <v>4</v>
      </c>
      <c r="B25" s="38"/>
      <c r="C25" s="18"/>
      <c r="D25" s="39" t="s">
        <v>26</v>
      </c>
      <c r="E25" s="20"/>
      <c r="F25" s="20"/>
      <c r="G25" s="21">
        <v>300</v>
      </c>
      <c r="H25" s="22">
        <v>3.3</v>
      </c>
      <c r="I25" s="23">
        <f>+G25*H25</f>
        <v>990</v>
      </c>
      <c r="J25" s="24">
        <v>0</v>
      </c>
      <c r="K25" s="22">
        <f>+J25*1.1</f>
        <v>0</v>
      </c>
      <c r="L25" s="25">
        <f>+J25*G25</f>
        <v>0</v>
      </c>
      <c r="M25" s="25">
        <f>L25*1.1</f>
        <v>0</v>
      </c>
    </row>
    <row r="26" spans="1:13" ht="15.75" x14ac:dyDescent="0.25">
      <c r="A26" s="18">
        <v>4</v>
      </c>
      <c r="B26" s="19"/>
      <c r="C26" s="18"/>
      <c r="D26" s="39" t="s">
        <v>27</v>
      </c>
      <c r="E26" s="20"/>
      <c r="F26" s="20"/>
      <c r="G26" s="21">
        <v>1308</v>
      </c>
      <c r="H26" s="22">
        <v>3.3</v>
      </c>
      <c r="I26" s="23">
        <f>+G26*H26</f>
        <v>4316.3999999999996</v>
      </c>
      <c r="J26" s="24">
        <v>0</v>
      </c>
      <c r="K26" s="22">
        <f>+J26*1.1</f>
        <v>0</v>
      </c>
      <c r="L26" s="25">
        <f>+J26*G26</f>
        <v>0</v>
      </c>
      <c r="M26" s="25">
        <f>L26*1.1</f>
        <v>0</v>
      </c>
    </row>
    <row r="27" spans="1:13" ht="15.75" x14ac:dyDescent="0.25">
      <c r="A27" s="26"/>
      <c r="B27" s="27"/>
      <c r="C27" s="26"/>
      <c r="D27" s="26"/>
      <c r="E27" s="26"/>
      <c r="F27" s="26"/>
      <c r="G27" s="28"/>
      <c r="H27" s="29" t="s">
        <v>18</v>
      </c>
      <c r="I27" s="29">
        <f>+I25+I26</f>
        <v>5306.4</v>
      </c>
      <c r="J27" s="29"/>
      <c r="K27" s="29" t="s">
        <v>18</v>
      </c>
      <c r="L27" s="30">
        <f>+SUM(L25:L26)</f>
        <v>0</v>
      </c>
      <c r="M27" s="30">
        <f>+SUM(M25:M26)</f>
        <v>0</v>
      </c>
    </row>
    <row r="28" spans="1:13" ht="15.75" x14ac:dyDescent="0.25">
      <c r="A28" s="26"/>
      <c r="B28" s="27"/>
      <c r="C28" s="26"/>
      <c r="D28" s="26"/>
      <c r="E28" s="26"/>
      <c r="F28" s="26"/>
      <c r="G28" s="28"/>
      <c r="H28" s="40"/>
      <c r="I28" s="41"/>
      <c r="J28" s="42"/>
      <c r="K28" s="42"/>
      <c r="L28" s="43"/>
      <c r="M28" s="43"/>
    </row>
    <row r="29" spans="1:13" ht="15.75" x14ac:dyDescent="0.25">
      <c r="A29" s="9" t="s">
        <v>28</v>
      </c>
      <c r="B29" s="9"/>
      <c r="C29" s="9"/>
      <c r="D29" s="9"/>
      <c r="E29" s="9"/>
      <c r="F29" s="10"/>
      <c r="G29" s="10"/>
      <c r="H29" s="10"/>
      <c r="I29" s="11"/>
      <c r="J29" s="10"/>
      <c r="K29" s="10"/>
      <c r="L29" s="10"/>
      <c r="M29" s="10"/>
    </row>
    <row r="30" spans="1:13" ht="47.25" x14ac:dyDescent="0.25">
      <c r="A30" s="12" t="s">
        <v>3</v>
      </c>
      <c r="B30" s="13" t="s">
        <v>4</v>
      </c>
      <c r="C30" s="12" t="s">
        <v>5</v>
      </c>
      <c r="D30" s="12" t="s">
        <v>6</v>
      </c>
      <c r="E30" s="14" t="s">
        <v>7</v>
      </c>
      <c r="F30" s="14" t="s">
        <v>8</v>
      </c>
      <c r="G30" s="31" t="s">
        <v>9</v>
      </c>
      <c r="H30" s="15" t="s">
        <v>10</v>
      </c>
      <c r="I30" s="16" t="s">
        <v>11</v>
      </c>
      <c r="J30" s="15" t="s">
        <v>12</v>
      </c>
      <c r="K30" s="15" t="s">
        <v>13</v>
      </c>
      <c r="L30" s="17" t="s">
        <v>14</v>
      </c>
      <c r="M30" s="17" t="s">
        <v>15</v>
      </c>
    </row>
    <row r="31" spans="1:13" ht="15.75" x14ac:dyDescent="0.25">
      <c r="A31" s="18">
        <v>5</v>
      </c>
      <c r="B31" s="38"/>
      <c r="C31" s="18"/>
      <c r="D31" s="44" t="s">
        <v>29</v>
      </c>
      <c r="E31" s="20"/>
      <c r="F31" s="20"/>
      <c r="G31" s="21">
        <v>300</v>
      </c>
      <c r="H31" s="22">
        <v>2.5</v>
      </c>
      <c r="I31" s="23">
        <f>+G31*H31</f>
        <v>750</v>
      </c>
      <c r="J31" s="24">
        <v>0</v>
      </c>
      <c r="K31" s="22">
        <f>+J31*1.1</f>
        <v>0</v>
      </c>
      <c r="L31" s="25">
        <f>+J31*G31</f>
        <v>0</v>
      </c>
      <c r="M31" s="25">
        <f>L31*1.1</f>
        <v>0</v>
      </c>
    </row>
    <row r="32" spans="1:13" ht="15.75" x14ac:dyDescent="0.25">
      <c r="A32" s="18">
        <v>5</v>
      </c>
      <c r="B32" s="38"/>
      <c r="C32" s="18"/>
      <c r="D32" s="44" t="s">
        <v>30</v>
      </c>
      <c r="E32" s="20"/>
      <c r="F32" s="20"/>
      <c r="G32" s="21">
        <v>405</v>
      </c>
      <c r="H32" s="22">
        <v>2.5</v>
      </c>
      <c r="I32" s="23">
        <f>+G32*H32</f>
        <v>1012.5</v>
      </c>
      <c r="J32" s="24">
        <v>0</v>
      </c>
      <c r="K32" s="22">
        <f>+J32*1.1</f>
        <v>0</v>
      </c>
      <c r="L32" s="25">
        <f>+J32*G32</f>
        <v>0</v>
      </c>
      <c r="M32" s="25">
        <f>L32*1.1</f>
        <v>0</v>
      </c>
    </row>
    <row r="33" spans="1:13" ht="15.75" x14ac:dyDescent="0.25">
      <c r="B33" s="2"/>
      <c r="G33" s="45"/>
      <c r="H33" s="29" t="s">
        <v>18</v>
      </c>
      <c r="I33" s="29">
        <f>+I31+I32</f>
        <v>1762.5</v>
      </c>
      <c r="J33" s="46"/>
      <c r="K33" s="29" t="s">
        <v>18</v>
      </c>
      <c r="L33" s="30">
        <f>+SUM(L31:L32)</f>
        <v>0</v>
      </c>
      <c r="M33" s="30">
        <f>+SUM(M31:M32)</f>
        <v>0</v>
      </c>
    </row>
    <row r="34" spans="1:13" ht="15.75" x14ac:dyDescent="0.25">
      <c r="B34" s="2"/>
      <c r="G34" s="45"/>
      <c r="H34" s="3"/>
      <c r="I34" s="4"/>
      <c r="J34" s="47"/>
      <c r="K34" s="42"/>
      <c r="L34" s="43"/>
      <c r="M34" s="43"/>
    </row>
    <row r="35" spans="1:13" ht="15.75" x14ac:dyDescent="0.25">
      <c r="A35" s="9" t="s">
        <v>31</v>
      </c>
      <c r="B35" s="9"/>
      <c r="C35" s="9"/>
      <c r="D35" s="9"/>
      <c r="E35" s="9"/>
      <c r="F35" s="10"/>
      <c r="G35" s="10"/>
      <c r="H35" s="10"/>
      <c r="I35" s="11"/>
      <c r="J35" s="10"/>
      <c r="K35" s="10"/>
      <c r="L35" s="10"/>
      <c r="M35" s="10"/>
    </row>
    <row r="36" spans="1:13" ht="47.25" x14ac:dyDescent="0.25">
      <c r="A36" s="36" t="s">
        <v>3</v>
      </c>
      <c r="B36" s="13" t="s">
        <v>4</v>
      </c>
      <c r="C36" s="12" t="s">
        <v>5</v>
      </c>
      <c r="D36" s="36" t="s">
        <v>6</v>
      </c>
      <c r="E36" s="37" t="s">
        <v>7</v>
      </c>
      <c r="F36" s="14" t="s">
        <v>8</v>
      </c>
      <c r="G36" s="31" t="s">
        <v>9</v>
      </c>
      <c r="H36" s="15" t="s">
        <v>10</v>
      </c>
      <c r="I36" s="16" t="s">
        <v>11</v>
      </c>
      <c r="J36" s="15" t="s">
        <v>12</v>
      </c>
      <c r="K36" s="15" t="s">
        <v>13</v>
      </c>
      <c r="L36" s="17" t="s">
        <v>14</v>
      </c>
      <c r="M36" s="17" t="s">
        <v>15</v>
      </c>
    </row>
    <row r="37" spans="1:13" ht="18" x14ac:dyDescent="0.25">
      <c r="A37" s="48">
        <v>6</v>
      </c>
      <c r="B37" s="49"/>
      <c r="C37" s="48"/>
      <c r="D37" s="44" t="s">
        <v>32</v>
      </c>
      <c r="E37" s="50"/>
      <c r="F37" s="50"/>
      <c r="G37" s="21">
        <v>504</v>
      </c>
      <c r="H37" s="22">
        <v>2.6</v>
      </c>
      <c r="I37" s="23">
        <f>+G37*H37</f>
        <v>1310.4000000000001</v>
      </c>
      <c r="J37" s="24">
        <v>0</v>
      </c>
      <c r="K37" s="22">
        <f>+J37*1.1</f>
        <v>0</v>
      </c>
      <c r="L37" s="25">
        <f>+J37*G37</f>
        <v>0</v>
      </c>
      <c r="M37" s="25">
        <f>L37*1.1</f>
        <v>0</v>
      </c>
    </row>
    <row r="38" spans="1:13" ht="18" x14ac:dyDescent="0.25">
      <c r="A38" s="48">
        <v>6</v>
      </c>
      <c r="B38" s="49"/>
      <c r="C38" s="48"/>
      <c r="D38" s="44" t="s">
        <v>33</v>
      </c>
      <c r="E38" s="50"/>
      <c r="F38" s="50"/>
      <c r="G38" s="21">
        <v>2004</v>
      </c>
      <c r="H38" s="22">
        <v>2.6</v>
      </c>
      <c r="I38" s="23">
        <f>+G38*H38</f>
        <v>5210.4000000000005</v>
      </c>
      <c r="J38" s="24">
        <v>0</v>
      </c>
      <c r="K38" s="22">
        <f>+J38*1.1</f>
        <v>0</v>
      </c>
      <c r="L38" s="25">
        <f>+J38*G38</f>
        <v>0</v>
      </c>
      <c r="M38" s="25">
        <f>L38*1.1</f>
        <v>0</v>
      </c>
    </row>
    <row r="39" spans="1:13" ht="15.75" x14ac:dyDescent="0.25">
      <c r="B39" s="2"/>
      <c r="G39" s="45"/>
      <c r="H39" s="29" t="s">
        <v>18</v>
      </c>
      <c r="I39" s="29">
        <f>+I37+I38</f>
        <v>6520.8000000000011</v>
      </c>
      <c r="J39" s="46"/>
      <c r="K39" s="29" t="s">
        <v>18</v>
      </c>
      <c r="L39" s="30">
        <f>+SUM(L37:L38)</f>
        <v>0</v>
      </c>
      <c r="M39" s="30">
        <f>+SUM(M37:M38)</f>
        <v>0</v>
      </c>
    </row>
    <row r="40" spans="1:13" x14ac:dyDescent="0.25">
      <c r="B40" s="2"/>
      <c r="G40" s="45"/>
      <c r="H40" s="3"/>
      <c r="I40" s="4"/>
      <c r="J40" s="47"/>
      <c r="K40" s="47"/>
      <c r="L40" s="35"/>
      <c r="M40" s="35"/>
    </row>
    <row r="41" spans="1:13" ht="15.75" x14ac:dyDescent="0.25">
      <c r="A41" s="10"/>
      <c r="B41" s="10"/>
      <c r="C41" s="10"/>
      <c r="D41" s="10" t="s">
        <v>34</v>
      </c>
      <c r="E41" s="10"/>
      <c r="F41" s="10"/>
      <c r="G41" s="10"/>
      <c r="H41" s="10"/>
      <c r="I41" s="11"/>
      <c r="J41" s="10"/>
      <c r="K41" s="10"/>
      <c r="L41" s="10"/>
      <c r="M41" s="10"/>
    </row>
    <row r="42" spans="1:13" ht="47.25" x14ac:dyDescent="0.25">
      <c r="A42" s="36" t="s">
        <v>3</v>
      </c>
      <c r="B42" s="13" t="s">
        <v>4</v>
      </c>
      <c r="C42" s="12" t="s">
        <v>5</v>
      </c>
      <c r="D42" s="36" t="s">
        <v>3</v>
      </c>
      <c r="E42" s="37" t="s">
        <v>7</v>
      </c>
      <c r="F42" s="14" t="s">
        <v>8</v>
      </c>
      <c r="G42" s="31" t="s">
        <v>9</v>
      </c>
      <c r="H42" s="15" t="s">
        <v>10</v>
      </c>
      <c r="I42" s="16" t="s">
        <v>11</v>
      </c>
      <c r="J42" s="15" t="s">
        <v>12</v>
      </c>
      <c r="K42" s="15" t="s">
        <v>13</v>
      </c>
      <c r="L42" s="17" t="s">
        <v>14</v>
      </c>
      <c r="M42" s="17" t="s">
        <v>15</v>
      </c>
    </row>
    <row r="43" spans="1:13" ht="18" x14ac:dyDescent="0.25">
      <c r="A43" s="48">
        <v>7</v>
      </c>
      <c r="B43" s="51"/>
      <c r="C43" s="48"/>
      <c r="D43" s="52" t="s">
        <v>35</v>
      </c>
      <c r="E43" s="50"/>
      <c r="F43" s="50"/>
      <c r="G43" s="21">
        <v>204</v>
      </c>
      <c r="H43" s="22">
        <v>6.5</v>
      </c>
      <c r="I43" s="23">
        <f>+G43*H43</f>
        <v>1326</v>
      </c>
      <c r="J43" s="24">
        <v>0</v>
      </c>
      <c r="K43" s="22">
        <f>+J43*1.1</f>
        <v>0</v>
      </c>
      <c r="L43" s="25">
        <f>+J43*G43</f>
        <v>0</v>
      </c>
      <c r="M43" s="25">
        <f>L43*1.1</f>
        <v>0</v>
      </c>
    </row>
    <row r="44" spans="1:13" ht="18" x14ac:dyDescent="0.25">
      <c r="A44" s="48">
        <v>7</v>
      </c>
      <c r="B44" s="51"/>
      <c r="C44" s="48"/>
      <c r="D44" s="52" t="s">
        <v>36</v>
      </c>
      <c r="E44" s="50"/>
      <c r="F44" s="50"/>
      <c r="G44" s="21">
        <v>210</v>
      </c>
      <c r="H44" s="22">
        <v>6.5</v>
      </c>
      <c r="I44" s="23">
        <f>+G44*H44</f>
        <v>1365</v>
      </c>
      <c r="J44" s="24">
        <v>0</v>
      </c>
      <c r="K44" s="22">
        <f>+J44*1.1</f>
        <v>0</v>
      </c>
      <c r="L44" s="25">
        <f>+J44*G44</f>
        <v>0</v>
      </c>
      <c r="M44" s="25">
        <f>L44*1.1</f>
        <v>0</v>
      </c>
    </row>
    <row r="45" spans="1:13" ht="15.75" x14ac:dyDescent="0.25">
      <c r="B45" s="2"/>
      <c r="G45" s="45"/>
      <c r="H45" s="29" t="s">
        <v>18</v>
      </c>
      <c r="I45" s="29">
        <f>+I43+I44</f>
        <v>2691</v>
      </c>
      <c r="J45" s="29"/>
      <c r="K45" s="29" t="s">
        <v>18</v>
      </c>
      <c r="L45" s="30">
        <f>+SUM(L43:L44)</f>
        <v>0</v>
      </c>
      <c r="M45" s="30">
        <f>+SUM(M43:M44)</f>
        <v>0</v>
      </c>
    </row>
    <row r="46" spans="1:13" x14ac:dyDescent="0.25">
      <c r="B46" s="2"/>
      <c r="D46" s="45"/>
      <c r="E46" s="3"/>
      <c r="F46" s="53"/>
      <c r="G46" s="47"/>
      <c r="H46" s="47"/>
      <c r="I46" s="54"/>
      <c r="J46" s="35"/>
    </row>
    <row r="47" spans="1:13" ht="15.75" x14ac:dyDescent="0.25">
      <c r="A47" s="9" t="s">
        <v>37</v>
      </c>
      <c r="B47" s="9"/>
      <c r="C47" s="9"/>
      <c r="D47" s="9"/>
      <c r="E47" s="9"/>
      <c r="F47" s="10"/>
      <c r="G47" s="10"/>
      <c r="H47" s="10"/>
      <c r="I47" s="11"/>
      <c r="J47" s="10"/>
      <c r="K47" s="10"/>
      <c r="L47" s="10"/>
      <c r="M47" s="10"/>
    </row>
    <row r="48" spans="1:13" ht="47.25" x14ac:dyDescent="0.25">
      <c r="A48" s="36" t="s">
        <v>3</v>
      </c>
      <c r="B48" s="13" t="s">
        <v>4</v>
      </c>
      <c r="C48" s="12" t="s">
        <v>5</v>
      </c>
      <c r="D48" s="12" t="s">
        <v>6</v>
      </c>
      <c r="E48" s="14" t="s">
        <v>7</v>
      </c>
      <c r="F48" s="14" t="s">
        <v>8</v>
      </c>
      <c r="G48" s="31" t="s">
        <v>9</v>
      </c>
      <c r="H48" s="15" t="s">
        <v>10</v>
      </c>
      <c r="I48" s="16" t="s">
        <v>11</v>
      </c>
      <c r="J48" s="15" t="s">
        <v>12</v>
      </c>
      <c r="K48" s="15" t="s">
        <v>13</v>
      </c>
      <c r="L48" s="17" t="s">
        <v>14</v>
      </c>
      <c r="M48" s="17" t="s">
        <v>15</v>
      </c>
    </row>
    <row r="49" spans="1:13" ht="15.75" x14ac:dyDescent="0.25">
      <c r="A49" s="18">
        <v>8</v>
      </c>
      <c r="B49" s="32"/>
      <c r="C49" s="18"/>
      <c r="D49" s="44" t="s">
        <v>38</v>
      </c>
      <c r="E49" s="20"/>
      <c r="F49" s="20"/>
      <c r="G49" s="21">
        <v>204</v>
      </c>
      <c r="H49" s="22">
        <v>6.6</v>
      </c>
      <c r="I49" s="23">
        <f>+G49*H49</f>
        <v>1346.3999999999999</v>
      </c>
      <c r="J49" s="24">
        <v>0</v>
      </c>
      <c r="K49" s="22">
        <f>+J49*1.1</f>
        <v>0</v>
      </c>
      <c r="L49" s="25">
        <f>+J49*G49</f>
        <v>0</v>
      </c>
      <c r="M49" s="25">
        <f>L49*1.1</f>
        <v>0</v>
      </c>
    </row>
    <row r="50" spans="1:13" ht="15.75" x14ac:dyDescent="0.25">
      <c r="A50" s="18">
        <v>8</v>
      </c>
      <c r="B50" s="32"/>
      <c r="C50" s="18"/>
      <c r="D50" s="44" t="s">
        <v>39</v>
      </c>
      <c r="E50" s="20"/>
      <c r="F50" s="20"/>
      <c r="G50" s="21">
        <v>804</v>
      </c>
      <c r="H50" s="22">
        <v>6.6</v>
      </c>
      <c r="I50" s="23">
        <f>+G50*H50</f>
        <v>5306.4</v>
      </c>
      <c r="J50" s="24">
        <v>0</v>
      </c>
      <c r="K50" s="22">
        <f>+J50*1.1</f>
        <v>0</v>
      </c>
      <c r="L50" s="25">
        <f>+J50*G50</f>
        <v>0</v>
      </c>
      <c r="M50" s="25">
        <f>L50*1.1</f>
        <v>0</v>
      </c>
    </row>
    <row r="51" spans="1:13" ht="15.75" x14ac:dyDescent="0.25">
      <c r="B51" s="2"/>
      <c r="H51" s="29" t="s">
        <v>18</v>
      </c>
      <c r="I51" s="29">
        <f>+I49+I50</f>
        <v>6652.7999999999993</v>
      </c>
      <c r="J51" s="29"/>
      <c r="K51" s="29" t="s">
        <v>18</v>
      </c>
      <c r="L51" s="30">
        <f>+SUM(L49:L50)</f>
        <v>0</v>
      </c>
      <c r="M51" s="30">
        <f>+SUM(M49:M50)</f>
        <v>0</v>
      </c>
    </row>
    <row r="52" spans="1:13" x14ac:dyDescent="0.25">
      <c r="B52" s="2"/>
      <c r="H52" s="3"/>
      <c r="I52" s="4"/>
      <c r="J52" s="3"/>
      <c r="K52" s="3"/>
      <c r="L52" s="5"/>
      <c r="M52" s="5"/>
    </row>
    <row r="53" spans="1:13" x14ac:dyDescent="0.25">
      <c r="B53" s="2"/>
      <c r="E53" s="3"/>
      <c r="G53" s="3"/>
      <c r="H53" s="3"/>
      <c r="I53" s="4"/>
      <c r="J53" s="5"/>
    </row>
    <row r="54" spans="1:13" ht="15.75" x14ac:dyDescent="0.25">
      <c r="A54" s="9" t="s">
        <v>40</v>
      </c>
      <c r="B54" s="9"/>
      <c r="C54" s="9"/>
      <c r="D54" s="9"/>
      <c r="E54" s="9"/>
      <c r="F54" s="9"/>
      <c r="G54" s="10"/>
      <c r="H54" s="10"/>
      <c r="I54" s="11"/>
      <c r="J54" s="10"/>
      <c r="K54" s="10"/>
      <c r="L54" s="10"/>
      <c r="M54" s="10"/>
    </row>
    <row r="55" spans="1:13" ht="47.25" x14ac:dyDescent="0.25">
      <c r="A55" s="36" t="s">
        <v>3</v>
      </c>
      <c r="B55" s="13" t="s">
        <v>4</v>
      </c>
      <c r="C55" s="12" t="s">
        <v>5</v>
      </c>
      <c r="D55" s="36" t="s">
        <v>6</v>
      </c>
      <c r="E55" s="37" t="s">
        <v>7</v>
      </c>
      <c r="F55" s="14" t="s">
        <v>8</v>
      </c>
      <c r="G55" s="31" t="s">
        <v>9</v>
      </c>
      <c r="H55" s="15" t="s">
        <v>10</v>
      </c>
      <c r="I55" s="16" t="s">
        <v>11</v>
      </c>
      <c r="J55" s="15" t="s">
        <v>12</v>
      </c>
      <c r="K55" s="15" t="s">
        <v>13</v>
      </c>
      <c r="L55" s="17" t="s">
        <v>14</v>
      </c>
      <c r="M55" s="17" t="s">
        <v>15</v>
      </c>
    </row>
    <row r="56" spans="1:13" ht="31.5" x14ac:dyDescent="0.25">
      <c r="A56" s="18">
        <v>9</v>
      </c>
      <c r="B56" s="32"/>
      <c r="C56" s="18"/>
      <c r="D56" s="52" t="s">
        <v>41</v>
      </c>
      <c r="E56" s="20"/>
      <c r="F56" s="20"/>
      <c r="G56" s="21">
        <v>504</v>
      </c>
      <c r="H56" s="22">
        <v>0.7</v>
      </c>
      <c r="I56" s="23">
        <f>+G56*H56</f>
        <v>352.79999999999995</v>
      </c>
      <c r="J56" s="24">
        <v>0</v>
      </c>
      <c r="K56" s="22">
        <f>+J56*1.1</f>
        <v>0</v>
      </c>
      <c r="L56" s="25">
        <f>+J56*G56</f>
        <v>0</v>
      </c>
      <c r="M56" s="25">
        <f>L56*1.1</f>
        <v>0</v>
      </c>
    </row>
    <row r="57" spans="1:13" ht="31.5" x14ac:dyDescent="0.25">
      <c r="A57" s="18">
        <v>9</v>
      </c>
      <c r="B57" s="32"/>
      <c r="C57" s="18"/>
      <c r="D57" s="52" t="s">
        <v>42</v>
      </c>
      <c r="E57" s="20"/>
      <c r="F57" s="20"/>
      <c r="G57" s="21">
        <v>1512</v>
      </c>
      <c r="H57" s="22">
        <v>0.7</v>
      </c>
      <c r="I57" s="23">
        <f>+G57*H57</f>
        <v>1058.3999999999999</v>
      </c>
      <c r="J57" s="24">
        <v>0</v>
      </c>
      <c r="K57" s="22">
        <f>+J57*1.1</f>
        <v>0</v>
      </c>
      <c r="L57" s="25">
        <f>+J57*G57</f>
        <v>0</v>
      </c>
      <c r="M57" s="25">
        <f>L57*1.1</f>
        <v>0</v>
      </c>
    </row>
    <row r="58" spans="1:13" ht="15.75" x14ac:dyDescent="0.25">
      <c r="B58" s="2"/>
      <c r="E58" s="3"/>
      <c r="G58" s="3"/>
      <c r="H58" s="29" t="s">
        <v>18</v>
      </c>
      <c r="I58" s="29">
        <f>+I56+I57</f>
        <v>1411.1999999999998</v>
      </c>
      <c r="J58" s="29"/>
      <c r="K58" s="29" t="s">
        <v>18</v>
      </c>
      <c r="L58" s="30">
        <f>+SUM(L56:L57)</f>
        <v>0</v>
      </c>
      <c r="M58" s="30">
        <f>+SUM(M56:M57)</f>
        <v>0</v>
      </c>
    </row>
    <row r="59" spans="1:13" ht="15.75" x14ac:dyDescent="0.25">
      <c r="B59" s="2"/>
      <c r="E59" s="3"/>
      <c r="G59" s="3"/>
      <c r="H59" s="3"/>
      <c r="I59" s="4"/>
      <c r="J59" s="42"/>
      <c r="K59" s="42"/>
      <c r="L59" s="43"/>
      <c r="M59" s="43"/>
    </row>
    <row r="60" spans="1:13" ht="15.75" x14ac:dyDescent="0.25">
      <c r="A60" s="10"/>
      <c r="B60" s="10"/>
      <c r="C60" s="55" t="s">
        <v>43</v>
      </c>
      <c r="D60" s="55"/>
      <c r="E60" s="55"/>
      <c r="F60" s="55"/>
      <c r="G60" s="55"/>
      <c r="H60" s="55"/>
      <c r="I60" s="55"/>
      <c r="J60" s="55"/>
      <c r="K60" s="55"/>
      <c r="L60" s="10"/>
      <c r="M60" s="10"/>
    </row>
    <row r="61" spans="1:13" ht="47.25" x14ac:dyDescent="0.25">
      <c r="A61" s="36" t="s">
        <v>3</v>
      </c>
      <c r="B61" s="13" t="s">
        <v>4</v>
      </c>
      <c r="C61" s="12" t="s">
        <v>5</v>
      </c>
      <c r="D61" s="12" t="s">
        <v>6</v>
      </c>
      <c r="E61" s="14" t="s">
        <v>7</v>
      </c>
      <c r="F61" s="14" t="s">
        <v>8</v>
      </c>
      <c r="G61" s="31" t="s">
        <v>9</v>
      </c>
      <c r="H61" s="15" t="s">
        <v>10</v>
      </c>
      <c r="I61" s="16" t="s">
        <v>11</v>
      </c>
      <c r="J61" s="15" t="s">
        <v>12</v>
      </c>
      <c r="K61" s="15" t="s">
        <v>13</v>
      </c>
      <c r="L61" s="17" t="s">
        <v>14</v>
      </c>
      <c r="M61" s="17" t="s">
        <v>15</v>
      </c>
    </row>
    <row r="62" spans="1:13" ht="31.5" x14ac:dyDescent="0.25">
      <c r="A62" s="18">
        <v>10</v>
      </c>
      <c r="B62" s="32"/>
      <c r="C62" s="18"/>
      <c r="D62" s="56" t="s">
        <v>44</v>
      </c>
      <c r="E62" s="20"/>
      <c r="F62" s="20"/>
      <c r="G62" s="21">
        <v>2016</v>
      </c>
      <c r="H62" s="22">
        <v>1.8</v>
      </c>
      <c r="I62" s="23">
        <f>+G62*H62</f>
        <v>3628.8</v>
      </c>
      <c r="J62" s="24">
        <v>0</v>
      </c>
      <c r="K62" s="22">
        <f>+J62*1.1</f>
        <v>0</v>
      </c>
      <c r="L62" s="25">
        <f>+J62*G62</f>
        <v>0</v>
      </c>
      <c r="M62" s="25">
        <f>L62*1.1</f>
        <v>0</v>
      </c>
    </row>
    <row r="63" spans="1:13" ht="31.5" x14ac:dyDescent="0.25">
      <c r="A63" s="18">
        <v>10</v>
      </c>
      <c r="B63" s="32"/>
      <c r="C63" s="18"/>
      <c r="D63" s="56" t="s">
        <v>45</v>
      </c>
      <c r="E63" s="20"/>
      <c r="F63" s="20"/>
      <c r="G63" s="21">
        <v>5016</v>
      </c>
      <c r="H63" s="22">
        <v>1.8</v>
      </c>
      <c r="I63" s="23">
        <f>+G63*H63</f>
        <v>9028.8000000000011</v>
      </c>
      <c r="J63" s="24">
        <v>0</v>
      </c>
      <c r="K63" s="22">
        <f>+J63*1.1</f>
        <v>0</v>
      </c>
      <c r="L63" s="25">
        <f>+J63*G63</f>
        <v>0</v>
      </c>
      <c r="M63" s="25">
        <f>L63*1.1</f>
        <v>0</v>
      </c>
    </row>
    <row r="64" spans="1:13" ht="15.75" x14ac:dyDescent="0.25">
      <c r="B64" s="2"/>
      <c r="E64" s="3"/>
      <c r="G64" s="3"/>
      <c r="H64" s="29" t="s">
        <v>18</v>
      </c>
      <c r="I64" s="29">
        <f>+I62+I63</f>
        <v>12657.600000000002</v>
      </c>
      <c r="J64" s="29"/>
      <c r="K64" s="29" t="s">
        <v>18</v>
      </c>
      <c r="L64" s="30">
        <f>+SUM(L62:L63)</f>
        <v>0</v>
      </c>
      <c r="M64" s="30">
        <f>+SUM(M62:M63)</f>
        <v>0</v>
      </c>
    </row>
    <row r="65" spans="1:13" x14ac:dyDescent="0.25">
      <c r="B65" s="2"/>
      <c r="E65" s="3"/>
      <c r="G65" s="3"/>
      <c r="H65" s="3"/>
      <c r="I65" s="4"/>
      <c r="J65" s="5"/>
    </row>
    <row r="66" spans="1:13" x14ac:dyDescent="0.25">
      <c r="B66" s="2"/>
      <c r="E66" s="3"/>
      <c r="G66" s="3"/>
      <c r="H66" s="3"/>
      <c r="I66" s="4"/>
      <c r="J66" s="5"/>
    </row>
    <row r="67" spans="1:13" ht="15.75" x14ac:dyDescent="0.25">
      <c r="A67" s="9" t="s">
        <v>46</v>
      </c>
      <c r="B67" s="9"/>
      <c r="C67" s="9"/>
      <c r="D67" s="9"/>
      <c r="E67" s="9"/>
      <c r="F67" s="9"/>
      <c r="G67" s="10"/>
      <c r="H67" s="10"/>
      <c r="I67" s="11"/>
      <c r="J67" s="10"/>
      <c r="K67" s="10"/>
      <c r="L67" s="10"/>
      <c r="M67" s="10"/>
    </row>
    <row r="68" spans="1:13" ht="47.25" x14ac:dyDescent="0.25">
      <c r="A68" s="36" t="s">
        <v>3</v>
      </c>
      <c r="B68" s="13" t="s">
        <v>4</v>
      </c>
      <c r="C68" s="12" t="s">
        <v>5</v>
      </c>
      <c r="D68" s="36" t="s">
        <v>6</v>
      </c>
      <c r="E68" s="37" t="s">
        <v>7</v>
      </c>
      <c r="F68" s="14" t="s">
        <v>8</v>
      </c>
      <c r="G68" s="31" t="s">
        <v>9</v>
      </c>
      <c r="H68" s="15" t="s">
        <v>10</v>
      </c>
      <c r="I68" s="16" t="s">
        <v>11</v>
      </c>
      <c r="J68" s="15" t="s">
        <v>12</v>
      </c>
      <c r="K68" s="15" t="s">
        <v>13</v>
      </c>
      <c r="L68" s="17" t="s">
        <v>14</v>
      </c>
      <c r="M68" s="17" t="s">
        <v>15</v>
      </c>
    </row>
    <row r="69" spans="1:13" ht="31.5" x14ac:dyDescent="0.25">
      <c r="A69" s="18">
        <v>11</v>
      </c>
      <c r="B69" s="32"/>
      <c r="C69" s="18"/>
      <c r="D69" s="56" t="s">
        <v>47</v>
      </c>
      <c r="E69" s="20"/>
      <c r="F69" s="20"/>
      <c r="G69" s="21">
        <v>510</v>
      </c>
      <c r="H69" s="22">
        <v>1.6</v>
      </c>
      <c r="I69" s="23">
        <f>+G69*H69</f>
        <v>816</v>
      </c>
      <c r="J69" s="24">
        <v>0</v>
      </c>
      <c r="K69" s="22">
        <f>+J69*1.1</f>
        <v>0</v>
      </c>
      <c r="L69" s="25">
        <f>+J69*G69</f>
        <v>0</v>
      </c>
      <c r="M69" s="25">
        <f>L69*1.1</f>
        <v>0</v>
      </c>
    </row>
    <row r="70" spans="1:13" ht="31.5" x14ac:dyDescent="0.25">
      <c r="A70" s="18">
        <v>11</v>
      </c>
      <c r="B70" s="32"/>
      <c r="C70" s="18"/>
      <c r="D70" s="56" t="s">
        <v>48</v>
      </c>
      <c r="E70" s="20"/>
      <c r="F70" s="20"/>
      <c r="G70" s="21">
        <v>1500</v>
      </c>
      <c r="H70" s="22">
        <v>1.6</v>
      </c>
      <c r="I70" s="23">
        <f>+G70*H70</f>
        <v>2400</v>
      </c>
      <c r="J70" s="24">
        <v>0</v>
      </c>
      <c r="K70" s="22">
        <f>+J70*1.1</f>
        <v>0</v>
      </c>
      <c r="L70" s="25">
        <f>+J70*G70</f>
        <v>0</v>
      </c>
      <c r="M70" s="25">
        <f>L70*1.1</f>
        <v>0</v>
      </c>
    </row>
    <row r="71" spans="1:13" ht="15.75" x14ac:dyDescent="0.25">
      <c r="B71" s="2"/>
      <c r="E71" s="3"/>
      <c r="G71" s="3"/>
      <c r="H71" s="29" t="s">
        <v>18</v>
      </c>
      <c r="I71" s="29">
        <f>+I69+I70</f>
        <v>3216</v>
      </c>
      <c r="J71" s="29"/>
      <c r="K71" s="29" t="s">
        <v>18</v>
      </c>
      <c r="L71" s="30">
        <f>+SUM(L69:L70)</f>
        <v>0</v>
      </c>
      <c r="M71" s="30">
        <f>+SUM(M69:M70)</f>
        <v>0</v>
      </c>
    </row>
    <row r="72" spans="1:13" x14ac:dyDescent="0.25">
      <c r="B72" s="2"/>
      <c r="E72" s="3"/>
      <c r="G72" s="3"/>
      <c r="H72" s="3"/>
      <c r="I72" s="4"/>
      <c r="J72" s="5"/>
    </row>
    <row r="73" spans="1:13" x14ac:dyDescent="0.25">
      <c r="B73" s="2"/>
      <c r="E73" s="3"/>
      <c r="G73" s="3"/>
      <c r="H73" s="3"/>
      <c r="I73" s="4"/>
      <c r="J73" s="5"/>
    </row>
    <row r="74" spans="1:13" ht="15.75" x14ac:dyDescent="0.25">
      <c r="A74" s="9" t="s">
        <v>49</v>
      </c>
      <c r="B74" s="9"/>
      <c r="C74" s="9"/>
      <c r="D74" s="9"/>
      <c r="E74" s="9"/>
      <c r="F74" s="9"/>
      <c r="G74" s="10"/>
      <c r="H74" s="10"/>
      <c r="I74" s="11"/>
      <c r="J74" s="10"/>
      <c r="K74" s="10"/>
      <c r="L74" s="10"/>
      <c r="M74" s="10"/>
    </row>
    <row r="75" spans="1:13" ht="47.25" x14ac:dyDescent="0.25">
      <c r="A75" s="36" t="s">
        <v>3</v>
      </c>
      <c r="B75" s="13" t="s">
        <v>4</v>
      </c>
      <c r="C75" s="12" t="s">
        <v>5</v>
      </c>
      <c r="D75" s="12" t="s">
        <v>6</v>
      </c>
      <c r="E75" s="14" t="s">
        <v>7</v>
      </c>
      <c r="F75" s="14" t="s">
        <v>8</v>
      </c>
      <c r="G75" s="31" t="s">
        <v>9</v>
      </c>
      <c r="H75" s="15" t="s">
        <v>10</v>
      </c>
      <c r="I75" s="16" t="s">
        <v>11</v>
      </c>
      <c r="J75" s="15" t="s">
        <v>12</v>
      </c>
      <c r="K75" s="15" t="s">
        <v>13</v>
      </c>
      <c r="L75" s="17" t="s">
        <v>14</v>
      </c>
      <c r="M75" s="17" t="s">
        <v>15</v>
      </c>
    </row>
    <row r="76" spans="1:13" ht="31.5" x14ac:dyDescent="0.25">
      <c r="A76" s="12">
        <v>12</v>
      </c>
      <c r="B76" s="57"/>
      <c r="C76" s="12"/>
      <c r="D76" s="58" t="s">
        <v>50</v>
      </c>
      <c r="E76" s="59"/>
      <c r="F76" s="59"/>
      <c r="G76" s="60">
        <v>912</v>
      </c>
      <c r="H76" s="61">
        <v>2</v>
      </c>
      <c r="I76" s="23">
        <f>+G76*H76</f>
        <v>1824</v>
      </c>
      <c r="J76" s="24">
        <v>0</v>
      </c>
      <c r="K76" s="22">
        <f>+J76*1.1</f>
        <v>0</v>
      </c>
      <c r="L76" s="25">
        <f>+J76*G76</f>
        <v>0</v>
      </c>
      <c r="M76" s="62">
        <f>L76*1.1</f>
        <v>0</v>
      </c>
    </row>
    <row r="77" spans="1:13" ht="31.5" x14ac:dyDescent="0.25">
      <c r="A77" s="12">
        <v>12</v>
      </c>
      <c r="B77" s="57"/>
      <c r="C77" s="12"/>
      <c r="D77" s="58" t="s">
        <v>51</v>
      </c>
      <c r="E77" s="59"/>
      <c r="F77" s="59"/>
      <c r="G77" s="60">
        <v>5016</v>
      </c>
      <c r="H77" s="61">
        <v>2</v>
      </c>
      <c r="I77" s="23">
        <f>+G77*H77</f>
        <v>10032</v>
      </c>
      <c r="J77" s="24">
        <v>0</v>
      </c>
      <c r="K77" s="22">
        <f>+J77*1.1</f>
        <v>0</v>
      </c>
      <c r="L77" s="25">
        <f>+J77*G77</f>
        <v>0</v>
      </c>
      <c r="M77" s="62">
        <f>L77*1.1</f>
        <v>0</v>
      </c>
    </row>
    <row r="78" spans="1:13" ht="15.75" x14ac:dyDescent="0.25">
      <c r="B78" s="2"/>
      <c r="E78" s="3"/>
      <c r="G78" s="3"/>
      <c r="H78" s="29" t="s">
        <v>18</v>
      </c>
      <c r="I78" s="29">
        <f>+I76+I77</f>
        <v>11856</v>
      </c>
      <c r="J78" s="29"/>
      <c r="K78" s="29" t="s">
        <v>18</v>
      </c>
      <c r="L78" s="30">
        <f>+SUM(L76:L77)</f>
        <v>0</v>
      </c>
      <c r="M78" s="63">
        <f>+SUM(M76:M77)</f>
        <v>0</v>
      </c>
    </row>
    <row r="79" spans="1:13" x14ac:dyDescent="0.25">
      <c r="B79" s="2"/>
      <c r="E79" s="3"/>
      <c r="G79" s="3"/>
      <c r="H79" s="3"/>
      <c r="I79" s="4"/>
      <c r="J79" s="5"/>
    </row>
    <row r="80" spans="1:13" x14ac:dyDescent="0.25">
      <c r="B80" s="2"/>
      <c r="E80" s="3"/>
      <c r="G80" s="3"/>
      <c r="H80" s="3"/>
      <c r="I80" s="4"/>
      <c r="J80" s="5"/>
    </row>
    <row r="81" spans="1:13" x14ac:dyDescent="0.25">
      <c r="B81" s="2"/>
      <c r="E81" s="3"/>
      <c r="G81" s="3"/>
      <c r="H81" s="3"/>
      <c r="I81" s="4"/>
      <c r="J81" s="5"/>
    </row>
    <row r="82" spans="1:13" ht="15.75" x14ac:dyDescent="0.25">
      <c r="A82" s="9" t="s">
        <v>52</v>
      </c>
      <c r="B82" s="9"/>
      <c r="C82" s="9"/>
      <c r="D82" s="9"/>
      <c r="E82" s="9"/>
      <c r="F82" s="10"/>
      <c r="G82" s="10"/>
      <c r="H82" s="10"/>
      <c r="I82" s="11"/>
      <c r="J82" s="10"/>
      <c r="K82" s="10"/>
      <c r="L82" s="10"/>
      <c r="M82" s="10"/>
    </row>
    <row r="83" spans="1:13" ht="47.25" x14ac:dyDescent="0.25">
      <c r="A83" s="36" t="s">
        <v>3</v>
      </c>
      <c r="B83" s="13" t="s">
        <v>4</v>
      </c>
      <c r="C83" s="12" t="s">
        <v>5</v>
      </c>
      <c r="D83" s="12" t="s">
        <v>6</v>
      </c>
      <c r="E83" s="14" t="s">
        <v>7</v>
      </c>
      <c r="F83" s="14" t="s">
        <v>8</v>
      </c>
      <c r="G83" s="31" t="s">
        <v>9</v>
      </c>
      <c r="H83" s="15" t="s">
        <v>10</v>
      </c>
      <c r="I83" s="16" t="s">
        <v>11</v>
      </c>
      <c r="J83" s="15" t="s">
        <v>12</v>
      </c>
      <c r="K83" s="15" t="s">
        <v>13</v>
      </c>
      <c r="L83" s="17" t="s">
        <v>14</v>
      </c>
      <c r="M83" s="17" t="s">
        <v>15</v>
      </c>
    </row>
    <row r="84" spans="1:13" ht="31.5" x14ac:dyDescent="0.25">
      <c r="A84" s="18">
        <v>13</v>
      </c>
      <c r="B84" s="32"/>
      <c r="C84" s="18"/>
      <c r="D84" s="64" t="s">
        <v>53</v>
      </c>
      <c r="E84" s="20"/>
      <c r="F84" s="20"/>
      <c r="G84" s="21">
        <v>216</v>
      </c>
      <c r="H84" s="22">
        <v>1.2</v>
      </c>
      <c r="I84" s="23">
        <f>+G84*H84</f>
        <v>259.2</v>
      </c>
      <c r="J84" s="24">
        <v>0</v>
      </c>
      <c r="K84" s="22">
        <f>+J84*1.1</f>
        <v>0</v>
      </c>
      <c r="L84" s="25">
        <f>+J84*G84</f>
        <v>0</v>
      </c>
      <c r="M84" s="62">
        <f>L84*1.1</f>
        <v>0</v>
      </c>
    </row>
    <row r="85" spans="1:13" ht="31.5" x14ac:dyDescent="0.25">
      <c r="A85" s="18">
        <v>13</v>
      </c>
      <c r="B85" s="32"/>
      <c r="C85" s="18"/>
      <c r="D85" s="64" t="s">
        <v>54</v>
      </c>
      <c r="E85" s="20"/>
      <c r="F85" s="20"/>
      <c r="G85" s="21">
        <v>120</v>
      </c>
      <c r="H85" s="22">
        <v>1.2</v>
      </c>
      <c r="I85" s="23">
        <f>+G85*H85</f>
        <v>144</v>
      </c>
      <c r="J85" s="24">
        <v>0</v>
      </c>
      <c r="K85" s="22">
        <f>+J85*1.1</f>
        <v>0</v>
      </c>
      <c r="L85" s="25">
        <f>+J85*G85</f>
        <v>0</v>
      </c>
      <c r="M85" s="62">
        <f>L85*1.1</f>
        <v>0</v>
      </c>
    </row>
    <row r="86" spans="1:13" ht="15.75" x14ac:dyDescent="0.25">
      <c r="B86" s="2"/>
      <c r="E86" s="3"/>
      <c r="G86" s="3"/>
      <c r="H86" s="29" t="s">
        <v>18</v>
      </c>
      <c r="I86" s="29">
        <f>+I84+I85</f>
        <v>403.2</v>
      </c>
      <c r="J86" s="29"/>
      <c r="K86" s="29" t="s">
        <v>18</v>
      </c>
      <c r="L86" s="30">
        <f>+SUM(L84:L85)</f>
        <v>0</v>
      </c>
      <c r="M86" s="63">
        <f>+SUM(M84:M85)</f>
        <v>0</v>
      </c>
    </row>
    <row r="87" spans="1:13" ht="15.75" x14ac:dyDescent="0.25">
      <c r="B87" s="2"/>
      <c r="E87" s="3"/>
      <c r="G87" s="3"/>
      <c r="H87" s="3"/>
      <c r="I87" s="4"/>
      <c r="J87" s="5"/>
      <c r="K87" s="42"/>
      <c r="L87" s="43"/>
      <c r="M87" s="43"/>
    </row>
    <row r="88" spans="1:13" ht="15.75" x14ac:dyDescent="0.25">
      <c r="A88" s="9" t="s">
        <v>55</v>
      </c>
      <c r="B88" s="9"/>
      <c r="C88" s="9"/>
      <c r="D88" s="9"/>
      <c r="E88" s="9"/>
      <c r="F88" s="10"/>
      <c r="G88" s="10"/>
      <c r="H88" s="10"/>
      <c r="I88" s="11"/>
      <c r="J88" s="10"/>
      <c r="K88" s="10"/>
      <c r="L88" s="10"/>
      <c r="M88" s="10"/>
    </row>
    <row r="89" spans="1:13" ht="47.25" x14ac:dyDescent="0.25">
      <c r="A89" s="36" t="s">
        <v>3</v>
      </c>
      <c r="B89" s="13" t="s">
        <v>4</v>
      </c>
      <c r="C89" s="12" t="s">
        <v>5</v>
      </c>
      <c r="D89" s="12" t="s">
        <v>6</v>
      </c>
      <c r="E89" s="14" t="s">
        <v>7</v>
      </c>
      <c r="F89" s="14" t="s">
        <v>8</v>
      </c>
      <c r="G89" s="31" t="s">
        <v>9</v>
      </c>
      <c r="H89" s="15" t="s">
        <v>10</v>
      </c>
      <c r="I89" s="16" t="s">
        <v>11</v>
      </c>
      <c r="J89" s="15" t="s">
        <v>12</v>
      </c>
      <c r="K89" s="15" t="s">
        <v>13</v>
      </c>
      <c r="L89" s="17" t="s">
        <v>14</v>
      </c>
      <c r="M89" s="17" t="s">
        <v>15</v>
      </c>
    </row>
    <row r="90" spans="1:13" ht="31.5" x14ac:dyDescent="0.25">
      <c r="A90" s="65">
        <v>14</v>
      </c>
      <c r="B90" s="66"/>
      <c r="C90" s="65"/>
      <c r="D90" s="67" t="s">
        <v>56</v>
      </c>
      <c r="E90" s="68"/>
      <c r="F90" s="68"/>
      <c r="G90" s="69">
        <v>408</v>
      </c>
      <c r="H90" s="70">
        <v>1.7</v>
      </c>
      <c r="I90" s="23">
        <f>+G90*H90</f>
        <v>693.6</v>
      </c>
      <c r="J90" s="24">
        <v>0</v>
      </c>
      <c r="K90" s="22">
        <f>+J90*1.1</f>
        <v>0</v>
      </c>
      <c r="L90" s="25">
        <f>+J90*G90</f>
        <v>0</v>
      </c>
      <c r="M90" s="62">
        <f>L90*1.1</f>
        <v>0</v>
      </c>
    </row>
    <row r="91" spans="1:13" ht="31.5" x14ac:dyDescent="0.25">
      <c r="A91" s="65">
        <v>14</v>
      </c>
      <c r="B91" s="66"/>
      <c r="C91" s="65"/>
      <c r="D91" s="67" t="s">
        <v>57</v>
      </c>
      <c r="E91" s="68"/>
      <c r="F91" s="68"/>
      <c r="G91" s="69">
        <v>1008</v>
      </c>
      <c r="H91" s="61">
        <v>1.7</v>
      </c>
      <c r="I91" s="23">
        <f>+G91*H91</f>
        <v>1713.6</v>
      </c>
      <c r="J91" s="24">
        <v>0</v>
      </c>
      <c r="K91" s="22">
        <f>+J91*1.1</f>
        <v>0</v>
      </c>
      <c r="L91" s="25">
        <f>+J91*G91</f>
        <v>0</v>
      </c>
      <c r="M91" s="62">
        <f>L91*1.1</f>
        <v>0</v>
      </c>
    </row>
    <row r="92" spans="1:13" ht="15.75" x14ac:dyDescent="0.25">
      <c r="A92" s="26"/>
      <c r="B92" s="27"/>
      <c r="C92" s="26"/>
      <c r="D92" s="26"/>
      <c r="E92" s="40"/>
      <c r="F92" s="26"/>
      <c r="G92" s="71"/>
      <c r="H92" s="29" t="s">
        <v>18</v>
      </c>
      <c r="I92" s="29">
        <f>+I90+I91</f>
        <v>2407.1999999999998</v>
      </c>
      <c r="J92" s="29"/>
      <c r="K92" s="29" t="s">
        <v>18</v>
      </c>
      <c r="L92" s="30">
        <f>+SUM(L90:L91)</f>
        <v>0</v>
      </c>
      <c r="M92" s="63">
        <f>+SUM(M90:M91)</f>
        <v>0</v>
      </c>
    </row>
    <row r="93" spans="1:13" ht="15.75" x14ac:dyDescent="0.25">
      <c r="A93" s="26"/>
      <c r="B93" s="27"/>
      <c r="C93" s="26"/>
      <c r="D93" s="26"/>
      <c r="E93" s="40"/>
      <c r="F93" s="26"/>
      <c r="G93" s="71"/>
      <c r="H93" s="40"/>
      <c r="I93" s="41"/>
      <c r="J93" s="72"/>
      <c r="K93" s="26"/>
      <c r="L93" s="26"/>
      <c r="M93" s="26"/>
    </row>
    <row r="94" spans="1:13" ht="15.75" x14ac:dyDescent="0.25">
      <c r="A94" s="26"/>
      <c r="B94" s="27"/>
      <c r="C94" s="26"/>
      <c r="D94" s="26"/>
      <c r="E94" s="40"/>
      <c r="F94" s="26"/>
      <c r="G94" s="40"/>
      <c r="H94" s="40"/>
      <c r="I94" s="41"/>
      <c r="J94" s="72"/>
      <c r="K94" s="26"/>
      <c r="L94" s="26"/>
      <c r="M94" s="26"/>
    </row>
    <row r="95" spans="1:13" ht="15.75" x14ac:dyDescent="0.25">
      <c r="A95" s="9" t="s">
        <v>58</v>
      </c>
      <c r="B95" s="9"/>
      <c r="C95" s="9"/>
      <c r="D95" s="9"/>
      <c r="E95" s="9"/>
      <c r="F95" s="10"/>
      <c r="G95" s="10"/>
      <c r="H95" s="10"/>
      <c r="I95" s="11"/>
      <c r="J95" s="10"/>
      <c r="K95" s="10"/>
      <c r="L95" s="10"/>
      <c r="M95" s="10"/>
    </row>
    <row r="96" spans="1:13" ht="47.25" x14ac:dyDescent="0.25">
      <c r="A96" s="36" t="s">
        <v>3</v>
      </c>
      <c r="B96" s="13" t="s">
        <v>4</v>
      </c>
      <c r="C96" s="12" t="s">
        <v>5</v>
      </c>
      <c r="D96" s="12" t="s">
        <v>6</v>
      </c>
      <c r="E96" s="14" t="s">
        <v>7</v>
      </c>
      <c r="F96" s="14" t="s">
        <v>8</v>
      </c>
      <c r="G96" s="31" t="s">
        <v>9</v>
      </c>
      <c r="H96" s="15" t="s">
        <v>10</v>
      </c>
      <c r="I96" s="16" t="s">
        <v>11</v>
      </c>
      <c r="J96" s="15" t="s">
        <v>12</v>
      </c>
      <c r="K96" s="15" t="s">
        <v>13</v>
      </c>
      <c r="L96" s="17" t="s">
        <v>14</v>
      </c>
      <c r="M96" s="17" t="s">
        <v>15</v>
      </c>
    </row>
    <row r="97" spans="1:13" ht="31.5" x14ac:dyDescent="0.25">
      <c r="A97" s="12">
        <v>15</v>
      </c>
      <c r="B97" s="13"/>
      <c r="C97" s="12"/>
      <c r="D97" s="58" t="s">
        <v>59</v>
      </c>
      <c r="E97" s="59"/>
      <c r="F97" s="59"/>
      <c r="G97" s="73">
        <v>600</v>
      </c>
      <c r="H97" s="22">
        <v>3.5</v>
      </c>
      <c r="I97" s="23">
        <f>+G97*H97</f>
        <v>2100</v>
      </c>
      <c r="J97" s="24">
        <v>0</v>
      </c>
      <c r="K97" s="22">
        <f>+J97*1.1</f>
        <v>0</v>
      </c>
      <c r="L97" s="25">
        <f>+J97*G97</f>
        <v>0</v>
      </c>
      <c r="M97" s="62">
        <f>L97*1.1</f>
        <v>0</v>
      </c>
    </row>
    <row r="98" spans="1:13" ht="15.75" x14ac:dyDescent="0.25">
      <c r="A98" s="26"/>
      <c r="B98" s="27"/>
      <c r="C98" s="26"/>
      <c r="D98" s="26"/>
      <c r="E98" s="40"/>
      <c r="F98" s="26"/>
      <c r="G98" s="40"/>
      <c r="H98" s="29" t="s">
        <v>18</v>
      </c>
      <c r="I98" s="29">
        <f>+I97</f>
        <v>2100</v>
      </c>
      <c r="J98" s="29"/>
      <c r="K98" s="29" t="s">
        <v>18</v>
      </c>
      <c r="L98" s="30">
        <f>+SUM(L97)</f>
        <v>0</v>
      </c>
      <c r="M98" s="63">
        <f>+SUM(M97)</f>
        <v>0</v>
      </c>
    </row>
    <row r="99" spans="1:13" ht="15.75" x14ac:dyDescent="0.25">
      <c r="A99" s="26"/>
      <c r="B99" s="27"/>
      <c r="C99" s="26"/>
      <c r="D99" s="26"/>
      <c r="E99" s="40"/>
      <c r="F99" s="26"/>
      <c r="G99" s="40"/>
      <c r="H99" s="40"/>
      <c r="I99" s="41"/>
      <c r="J99" s="72"/>
      <c r="K99" s="26"/>
      <c r="L99" s="26"/>
      <c r="M99" s="26"/>
    </row>
    <row r="100" spans="1:13" ht="15.75" x14ac:dyDescent="0.25">
      <c r="A100" s="9" t="s">
        <v>60</v>
      </c>
      <c r="B100" s="9"/>
      <c r="C100" s="9"/>
      <c r="D100" s="9"/>
      <c r="E100" s="9"/>
      <c r="F100" s="9"/>
      <c r="G100" s="9"/>
      <c r="H100" s="10"/>
      <c r="I100" s="11"/>
      <c r="J100" s="10"/>
      <c r="K100" s="10"/>
      <c r="L100" s="10"/>
      <c r="M100" s="10"/>
    </row>
    <row r="101" spans="1:13" ht="47.25" x14ac:dyDescent="0.25">
      <c r="A101" s="36" t="s">
        <v>3</v>
      </c>
      <c r="B101" s="13" t="s">
        <v>4</v>
      </c>
      <c r="C101" s="12" t="s">
        <v>5</v>
      </c>
      <c r="D101" s="12" t="s">
        <v>6</v>
      </c>
      <c r="E101" s="14" t="s">
        <v>7</v>
      </c>
      <c r="F101" s="14" t="s">
        <v>8</v>
      </c>
      <c r="G101" s="31" t="s">
        <v>9</v>
      </c>
      <c r="H101" s="15" t="s">
        <v>10</v>
      </c>
      <c r="I101" s="16" t="s">
        <v>11</v>
      </c>
      <c r="J101" s="15" t="s">
        <v>12</v>
      </c>
      <c r="K101" s="15" t="s">
        <v>13</v>
      </c>
      <c r="L101" s="17" t="s">
        <v>14</v>
      </c>
      <c r="M101" s="17" t="s">
        <v>15</v>
      </c>
    </row>
    <row r="102" spans="1:13" ht="31.5" x14ac:dyDescent="0.25">
      <c r="A102" s="18">
        <v>16</v>
      </c>
      <c r="B102" s="32"/>
      <c r="C102" s="18"/>
      <c r="D102" s="64" t="s">
        <v>61</v>
      </c>
      <c r="E102" s="20"/>
      <c r="F102" s="20"/>
      <c r="G102" s="21">
        <v>1200</v>
      </c>
      <c r="H102" s="22">
        <v>3.8</v>
      </c>
      <c r="I102" s="23">
        <f>+G102*H102</f>
        <v>4560</v>
      </c>
      <c r="J102" s="24">
        <v>0</v>
      </c>
      <c r="K102" s="22">
        <f>+J102*1.1</f>
        <v>0</v>
      </c>
      <c r="L102" s="25">
        <f>+J102*G102</f>
        <v>0</v>
      </c>
      <c r="M102" s="62">
        <f>L102*1.1</f>
        <v>0</v>
      </c>
    </row>
    <row r="103" spans="1:13" ht="31.5" x14ac:dyDescent="0.25">
      <c r="A103" s="18">
        <v>16</v>
      </c>
      <c r="B103" s="32"/>
      <c r="C103" s="18"/>
      <c r="D103" s="64" t="s">
        <v>62</v>
      </c>
      <c r="E103" s="20"/>
      <c r="F103" s="20"/>
      <c r="G103" s="21">
        <v>1620</v>
      </c>
      <c r="H103" s="22">
        <v>3.8</v>
      </c>
      <c r="I103" s="23">
        <f>+G103*H103</f>
        <v>6156</v>
      </c>
      <c r="J103" s="24">
        <v>0</v>
      </c>
      <c r="K103" s="22">
        <f>+J103*1.1</f>
        <v>0</v>
      </c>
      <c r="L103" s="25">
        <f>+J103*G103</f>
        <v>0</v>
      </c>
      <c r="M103" s="62">
        <f>L103*1.1</f>
        <v>0</v>
      </c>
    </row>
    <row r="104" spans="1:13" ht="15.75" x14ac:dyDescent="0.25">
      <c r="B104" s="2"/>
      <c r="E104" s="3"/>
      <c r="G104" s="3"/>
      <c r="H104" s="29" t="s">
        <v>18</v>
      </c>
      <c r="I104" s="29">
        <f>+I102+I103</f>
        <v>10716</v>
      </c>
      <c r="J104" s="29"/>
      <c r="K104" s="29" t="s">
        <v>18</v>
      </c>
      <c r="L104" s="30">
        <f>+SUM(L102:L103)</f>
        <v>0</v>
      </c>
      <c r="M104" s="63">
        <f>+SUM(M102:M103)</f>
        <v>0</v>
      </c>
    </row>
    <row r="105" spans="1:13" x14ac:dyDescent="0.25">
      <c r="B105" s="2"/>
      <c r="E105" s="3"/>
      <c r="G105" s="3"/>
      <c r="H105" s="3"/>
      <c r="I105" s="4"/>
      <c r="J105" s="5"/>
    </row>
    <row r="106" spans="1:13" x14ac:dyDescent="0.25">
      <c r="B106" s="2"/>
      <c r="E106" s="3"/>
      <c r="G106" s="3"/>
      <c r="H106" s="3"/>
      <c r="I106" s="4"/>
      <c r="J106" s="5"/>
    </row>
    <row r="107" spans="1:13" ht="15.75" x14ac:dyDescent="0.25">
      <c r="A107" s="9" t="s">
        <v>63</v>
      </c>
      <c r="B107" s="9"/>
      <c r="C107" s="9"/>
      <c r="D107" s="9"/>
      <c r="E107" s="9"/>
      <c r="F107" s="9"/>
      <c r="G107" s="10"/>
      <c r="H107" s="10"/>
      <c r="I107" s="11"/>
      <c r="J107" s="10"/>
      <c r="K107" s="10"/>
      <c r="L107" s="10"/>
      <c r="M107" s="10"/>
    </row>
    <row r="108" spans="1:13" ht="47.25" x14ac:dyDescent="0.25">
      <c r="A108" s="36" t="s">
        <v>3</v>
      </c>
      <c r="B108" s="13" t="s">
        <v>4</v>
      </c>
      <c r="C108" s="12" t="s">
        <v>5</v>
      </c>
      <c r="D108" s="12" t="s">
        <v>6</v>
      </c>
      <c r="E108" s="14" t="s">
        <v>7</v>
      </c>
      <c r="F108" s="14" t="s">
        <v>8</v>
      </c>
      <c r="G108" s="31" t="s">
        <v>9</v>
      </c>
      <c r="H108" s="15" t="s">
        <v>10</v>
      </c>
      <c r="I108" s="16" t="s">
        <v>11</v>
      </c>
      <c r="J108" s="15" t="s">
        <v>12</v>
      </c>
      <c r="K108" s="15" t="s">
        <v>13</v>
      </c>
      <c r="L108" s="17" t="s">
        <v>14</v>
      </c>
      <c r="M108" s="17" t="s">
        <v>15</v>
      </c>
    </row>
    <row r="109" spans="1:13" ht="31.5" x14ac:dyDescent="0.25">
      <c r="A109" s="18">
        <v>17</v>
      </c>
      <c r="B109" s="38"/>
      <c r="C109" s="18"/>
      <c r="D109" s="74" t="s">
        <v>64</v>
      </c>
      <c r="E109" s="20"/>
      <c r="F109" s="20"/>
      <c r="G109" s="21">
        <v>510</v>
      </c>
      <c r="H109" s="22">
        <v>0.8</v>
      </c>
      <c r="I109" s="23">
        <f>+G109*H109</f>
        <v>408</v>
      </c>
      <c r="J109" s="24">
        <v>0</v>
      </c>
      <c r="K109" s="22">
        <f>+J109*1.1</f>
        <v>0</v>
      </c>
      <c r="L109" s="25">
        <f>+J109*G109</f>
        <v>0</v>
      </c>
      <c r="M109" s="62">
        <f>L109*1.1</f>
        <v>0</v>
      </c>
    </row>
    <row r="110" spans="1:13" ht="31.5" x14ac:dyDescent="0.25">
      <c r="A110" s="18">
        <v>17</v>
      </c>
      <c r="B110" s="38"/>
      <c r="C110" s="18"/>
      <c r="D110" s="74" t="s">
        <v>65</v>
      </c>
      <c r="E110" s="20"/>
      <c r="F110" s="20"/>
      <c r="G110" s="21">
        <v>900</v>
      </c>
      <c r="H110" s="22">
        <v>0.8</v>
      </c>
      <c r="I110" s="23">
        <f>+G110*H110</f>
        <v>720</v>
      </c>
      <c r="J110" s="24">
        <v>0</v>
      </c>
      <c r="K110" s="22">
        <f>+J110*1.1</f>
        <v>0</v>
      </c>
      <c r="L110" s="25">
        <f>+J110*G110</f>
        <v>0</v>
      </c>
      <c r="M110" s="62">
        <f>L110*1.1</f>
        <v>0</v>
      </c>
    </row>
    <row r="111" spans="1:13" ht="15.75" x14ac:dyDescent="0.25">
      <c r="A111" s="26"/>
      <c r="B111" s="27"/>
      <c r="C111" s="26"/>
      <c r="D111" s="26"/>
      <c r="E111" s="40"/>
      <c r="F111" s="26"/>
      <c r="G111" s="40"/>
      <c r="H111" s="29" t="s">
        <v>18</v>
      </c>
      <c r="I111" s="29">
        <f>+I109+I110</f>
        <v>1128</v>
      </c>
      <c r="J111" s="29"/>
      <c r="K111" s="29" t="s">
        <v>18</v>
      </c>
      <c r="L111" s="30">
        <f>+SUM(L109:L110)</f>
        <v>0</v>
      </c>
      <c r="M111" s="63">
        <f>+SUM(M109:M110)</f>
        <v>0</v>
      </c>
    </row>
    <row r="112" spans="1:13" ht="15.75" x14ac:dyDescent="0.25">
      <c r="A112" s="26"/>
      <c r="B112" s="27"/>
      <c r="C112" s="26"/>
      <c r="D112" s="26"/>
      <c r="E112" s="40"/>
      <c r="F112" s="26"/>
      <c r="G112" s="40"/>
      <c r="H112" s="40"/>
      <c r="I112" s="41"/>
      <c r="J112" s="72"/>
      <c r="K112" s="26"/>
      <c r="L112" s="26"/>
      <c r="M112" s="26"/>
    </row>
    <row r="113" spans="1:13" ht="15.75" x14ac:dyDescent="0.25">
      <c r="A113" s="10"/>
      <c r="B113" s="10"/>
      <c r="C113" s="10"/>
      <c r="D113" s="10"/>
      <c r="E113" s="10"/>
      <c r="F113" s="10"/>
      <c r="G113" s="10"/>
      <c r="H113" s="10"/>
      <c r="I113" s="11"/>
      <c r="J113" s="10"/>
      <c r="K113" s="10"/>
      <c r="L113" s="10"/>
      <c r="M113" s="10"/>
    </row>
    <row r="114" spans="1:13" ht="15.75" x14ac:dyDescent="0.25">
      <c r="A114" s="26"/>
      <c r="B114" s="27"/>
      <c r="C114" s="26"/>
      <c r="D114" s="26"/>
      <c r="E114" s="40"/>
      <c r="F114" s="26"/>
      <c r="G114" s="40"/>
      <c r="H114" s="40"/>
      <c r="I114" s="41"/>
      <c r="J114" s="72"/>
      <c r="K114" s="26"/>
      <c r="L114" s="26"/>
      <c r="M114" s="26"/>
    </row>
    <row r="115" spans="1:13" ht="15.75" x14ac:dyDescent="0.25">
      <c r="A115" s="26"/>
      <c r="B115" s="27"/>
      <c r="C115" s="26"/>
      <c r="D115" s="26"/>
      <c r="E115" s="40"/>
      <c r="F115" s="26"/>
      <c r="G115" s="40"/>
      <c r="H115" s="40"/>
      <c r="I115" s="41"/>
      <c r="J115" s="72"/>
      <c r="K115" s="26"/>
      <c r="L115" s="26"/>
      <c r="M115" s="26"/>
    </row>
    <row r="116" spans="1:13" ht="15.75" x14ac:dyDescent="0.25">
      <c r="A116" s="26"/>
      <c r="B116" s="27"/>
      <c r="C116" s="26"/>
      <c r="D116" s="26"/>
      <c r="E116" s="40"/>
      <c r="F116" s="26"/>
      <c r="G116" s="40"/>
      <c r="H116" s="40"/>
      <c r="I116" s="41"/>
      <c r="J116" s="72"/>
      <c r="K116" s="26"/>
      <c r="L116" s="26"/>
      <c r="M116" s="26"/>
    </row>
    <row r="117" spans="1:13" ht="15.75" x14ac:dyDescent="0.25">
      <c r="A117" s="9" t="s">
        <v>66</v>
      </c>
      <c r="B117" s="9"/>
      <c r="C117" s="9"/>
      <c r="D117" s="9"/>
      <c r="E117" s="9"/>
      <c r="F117" s="9"/>
      <c r="G117" s="10"/>
      <c r="H117" s="10"/>
      <c r="I117" s="11"/>
      <c r="J117" s="10"/>
      <c r="K117" s="10"/>
      <c r="L117" s="10"/>
      <c r="M117" s="10"/>
    </row>
    <row r="118" spans="1:13" ht="63" x14ac:dyDescent="0.25">
      <c r="A118" s="36" t="s">
        <v>3</v>
      </c>
      <c r="B118" s="13" t="s">
        <v>4</v>
      </c>
      <c r="C118" s="12" t="s">
        <v>5</v>
      </c>
      <c r="D118" s="12" t="s">
        <v>6</v>
      </c>
      <c r="E118" s="14" t="s">
        <v>7</v>
      </c>
      <c r="F118" s="14" t="s">
        <v>8</v>
      </c>
      <c r="G118" s="31" t="s">
        <v>67</v>
      </c>
      <c r="H118" s="15" t="s">
        <v>10</v>
      </c>
      <c r="I118" s="16" t="s">
        <v>11</v>
      </c>
      <c r="J118" s="15" t="s">
        <v>68</v>
      </c>
      <c r="K118" s="15" t="s">
        <v>69</v>
      </c>
      <c r="L118" s="17" t="s">
        <v>14</v>
      </c>
      <c r="M118" s="17" t="s">
        <v>15</v>
      </c>
    </row>
    <row r="119" spans="1:13" ht="15.75" x14ac:dyDescent="0.25">
      <c r="A119" s="12">
        <v>18</v>
      </c>
      <c r="B119" s="57"/>
      <c r="C119" s="75"/>
      <c r="D119" s="74" t="s">
        <v>70</v>
      </c>
      <c r="E119" s="20"/>
      <c r="F119" s="20"/>
      <c r="G119" s="18">
        <f>102*4</f>
        <v>408</v>
      </c>
      <c r="H119" s="76">
        <v>2</v>
      </c>
      <c r="I119" s="23">
        <f>+G119*H119</f>
        <v>816</v>
      </c>
      <c r="J119" s="24">
        <v>0</v>
      </c>
      <c r="K119" s="22">
        <f>+J119*1.1</f>
        <v>0</v>
      </c>
      <c r="L119" s="25">
        <f>+J119*G119</f>
        <v>0</v>
      </c>
      <c r="M119" s="25">
        <f>L119*1.1</f>
        <v>0</v>
      </c>
    </row>
    <row r="120" spans="1:13" ht="15.75" x14ac:dyDescent="0.25">
      <c r="A120" s="12">
        <v>18</v>
      </c>
      <c r="B120" s="57"/>
      <c r="C120" s="75"/>
      <c r="D120" s="74" t="s">
        <v>71</v>
      </c>
      <c r="E120" s="20"/>
      <c r="F120" s="20"/>
      <c r="G120" s="18">
        <f>1500*4</f>
        <v>6000</v>
      </c>
      <c r="H120" s="76">
        <v>2</v>
      </c>
      <c r="I120" s="23">
        <f>+G120*H120</f>
        <v>12000</v>
      </c>
      <c r="J120" s="24">
        <v>0</v>
      </c>
      <c r="K120" s="22">
        <f>+J120*1.1</f>
        <v>0</v>
      </c>
      <c r="L120" s="25">
        <f>+J120*G120</f>
        <v>0</v>
      </c>
      <c r="M120" s="25">
        <f>L120*1.1</f>
        <v>0</v>
      </c>
    </row>
    <row r="121" spans="1:13" ht="15.75" x14ac:dyDescent="0.25">
      <c r="A121" s="77"/>
      <c r="B121" s="78"/>
      <c r="C121" s="79"/>
      <c r="D121" s="79"/>
      <c r="E121" s="26"/>
      <c r="F121" s="26"/>
      <c r="G121" s="26"/>
      <c r="H121" s="29" t="s">
        <v>18</v>
      </c>
      <c r="I121" s="29">
        <f>+I119+I120</f>
        <v>12816</v>
      </c>
      <c r="J121" s="29"/>
      <c r="K121" s="29" t="s">
        <v>18</v>
      </c>
      <c r="L121" s="30">
        <f>+SUM(L119:L120)</f>
        <v>0</v>
      </c>
      <c r="M121" s="30">
        <f>+SUM(M119:M120)</f>
        <v>0</v>
      </c>
    </row>
    <row r="122" spans="1:13" ht="15.75" x14ac:dyDescent="0.25">
      <c r="A122" s="77"/>
      <c r="B122" s="78"/>
      <c r="C122" s="79"/>
      <c r="D122" s="79"/>
      <c r="E122" s="26"/>
      <c r="F122" s="26"/>
      <c r="G122" s="26"/>
      <c r="H122" s="80"/>
      <c r="I122" s="41"/>
      <c r="J122" s="42"/>
      <c r="K122" s="42"/>
      <c r="L122" s="43"/>
      <c r="M122" s="43"/>
    </row>
    <row r="123" spans="1:13" ht="15.75" x14ac:dyDescent="0.25">
      <c r="A123" s="9" t="s">
        <v>72</v>
      </c>
      <c r="B123" s="9"/>
      <c r="C123" s="9"/>
      <c r="D123" s="9"/>
      <c r="E123" s="9"/>
      <c r="F123" s="9"/>
      <c r="G123" s="9"/>
      <c r="H123" s="10"/>
      <c r="I123" s="11"/>
      <c r="J123" s="10"/>
      <c r="K123" s="10"/>
      <c r="L123" s="10"/>
      <c r="M123" s="10"/>
    </row>
    <row r="124" spans="1:13" ht="63" x14ac:dyDescent="0.25">
      <c r="A124" s="36" t="s">
        <v>3</v>
      </c>
      <c r="B124" s="13" t="s">
        <v>4</v>
      </c>
      <c r="C124" s="12" t="s">
        <v>5</v>
      </c>
      <c r="D124" s="12" t="s">
        <v>6</v>
      </c>
      <c r="E124" s="14" t="s">
        <v>7</v>
      </c>
      <c r="F124" s="14" t="s">
        <v>8</v>
      </c>
      <c r="G124" s="31" t="s">
        <v>67</v>
      </c>
      <c r="H124" s="15" t="s">
        <v>10</v>
      </c>
      <c r="I124" s="16" t="s">
        <v>11</v>
      </c>
      <c r="J124" s="15" t="s">
        <v>68</v>
      </c>
      <c r="K124" s="15" t="s">
        <v>69</v>
      </c>
      <c r="L124" s="17" t="s">
        <v>14</v>
      </c>
      <c r="M124" s="17" t="s">
        <v>15</v>
      </c>
    </row>
    <row r="125" spans="1:13" ht="15.75" x14ac:dyDescent="0.25">
      <c r="A125" s="18">
        <v>19</v>
      </c>
      <c r="B125" s="81"/>
      <c r="C125" s="82"/>
      <c r="D125" s="74" t="s">
        <v>73</v>
      </c>
      <c r="E125" s="20"/>
      <c r="F125" s="20"/>
      <c r="G125" s="48">
        <f>350*4</f>
        <v>1400</v>
      </c>
      <c r="H125" s="22">
        <v>2.5</v>
      </c>
      <c r="I125" s="23">
        <f>+G125*H125</f>
        <v>3500</v>
      </c>
      <c r="J125" s="24">
        <v>0</v>
      </c>
      <c r="K125" s="22">
        <f>+J125*1.1</f>
        <v>0</v>
      </c>
      <c r="L125" s="25">
        <f>+J125*G125</f>
        <v>0</v>
      </c>
      <c r="M125" s="25">
        <f>L125*1.1</f>
        <v>0</v>
      </c>
    </row>
    <row r="126" spans="1:13" ht="15.75" x14ac:dyDescent="0.25">
      <c r="A126" s="18">
        <v>19</v>
      </c>
      <c r="B126" s="81"/>
      <c r="C126" s="82"/>
      <c r="D126" s="74" t="s">
        <v>74</v>
      </c>
      <c r="E126" s="20"/>
      <c r="F126" s="20"/>
      <c r="G126" s="48">
        <f>570*4</f>
        <v>2280</v>
      </c>
      <c r="H126" s="22">
        <v>2.5</v>
      </c>
      <c r="I126" s="23">
        <f>+G126*H126</f>
        <v>5700</v>
      </c>
      <c r="J126" s="24">
        <v>0</v>
      </c>
      <c r="K126" s="22">
        <f>+J126*1.1</f>
        <v>0</v>
      </c>
      <c r="L126" s="25">
        <f>+J126*G126</f>
        <v>0</v>
      </c>
      <c r="M126" s="25">
        <f>L126*1.1</f>
        <v>0</v>
      </c>
    </row>
    <row r="127" spans="1:13" ht="15.75" x14ac:dyDescent="0.25">
      <c r="B127" s="2"/>
      <c r="E127" s="3"/>
      <c r="G127" s="3"/>
      <c r="H127" s="29" t="s">
        <v>18</v>
      </c>
      <c r="I127" s="29">
        <f>+I125+I126</f>
        <v>9200</v>
      </c>
      <c r="J127" s="29"/>
      <c r="K127" s="29" t="s">
        <v>18</v>
      </c>
      <c r="L127" s="30">
        <f>+SUM(L125:L126)</f>
        <v>0</v>
      </c>
      <c r="M127" s="30">
        <f>+SUM(M125:M126)</f>
        <v>0</v>
      </c>
    </row>
    <row r="128" spans="1:13" x14ac:dyDescent="0.25">
      <c r="B128" s="2"/>
      <c r="E128" s="3"/>
      <c r="G128" s="3"/>
      <c r="H128" s="3"/>
      <c r="I128" s="4"/>
      <c r="J128" s="5"/>
    </row>
    <row r="129" spans="1:13" x14ac:dyDescent="0.25">
      <c r="B129" s="2"/>
      <c r="E129" s="3"/>
      <c r="G129" s="3"/>
      <c r="H129" s="3"/>
      <c r="I129" s="4"/>
      <c r="J129" s="5"/>
    </row>
    <row r="130" spans="1:13" x14ac:dyDescent="0.25">
      <c r="B130" s="2"/>
      <c r="E130" s="3"/>
      <c r="G130" s="3"/>
      <c r="H130" s="3"/>
      <c r="I130" s="4"/>
      <c r="J130" s="5"/>
    </row>
    <row r="131" spans="1:13" x14ac:dyDescent="0.25">
      <c r="B131" s="2"/>
      <c r="E131" s="3"/>
      <c r="G131" s="3"/>
      <c r="H131" s="3"/>
      <c r="I131" s="4"/>
      <c r="J131" s="5"/>
    </row>
    <row r="132" spans="1:13" ht="15.75" x14ac:dyDescent="0.25">
      <c r="B132" s="2"/>
      <c r="E132" s="3"/>
      <c r="G132" s="83" t="s">
        <v>75</v>
      </c>
      <c r="H132" s="84"/>
      <c r="I132" s="29">
        <f>+I127+I121+I111+I104+I98+I92+I86+I78+I71+I64+I58+I51+I45+I39+I33+I27+I21+I15+I9</f>
        <v>105623.18</v>
      </c>
      <c r="J132" s="5"/>
    </row>
    <row r="133" spans="1:13" x14ac:dyDescent="0.25">
      <c r="B133" s="2"/>
      <c r="E133" s="3"/>
      <c r="G133" s="3"/>
      <c r="H133" s="3"/>
      <c r="I133" s="4"/>
      <c r="J133" s="5"/>
    </row>
    <row r="134" spans="1:13" x14ac:dyDescent="0.25">
      <c r="B134" s="2"/>
      <c r="E134" s="3"/>
      <c r="G134" s="3"/>
      <c r="H134" s="3"/>
      <c r="I134" s="4"/>
      <c r="J134" s="5"/>
    </row>
    <row r="135" spans="1:13" x14ac:dyDescent="0.25">
      <c r="B135" s="2"/>
      <c r="E135" s="3"/>
      <c r="G135" s="3"/>
      <c r="H135" s="3"/>
      <c r="I135" s="4"/>
      <c r="J135" s="5"/>
    </row>
    <row r="136" spans="1:13" x14ac:dyDescent="0.25">
      <c r="A136" s="85" t="s">
        <v>76</v>
      </c>
      <c r="B136" s="86"/>
      <c r="C136" s="87"/>
      <c r="D136" s="88"/>
      <c r="E136" s="89" t="s">
        <v>77</v>
      </c>
      <c r="F136" s="89"/>
      <c r="G136" s="89"/>
      <c r="H136" s="89"/>
      <c r="I136" s="89"/>
      <c r="J136" s="89"/>
      <c r="K136" s="89"/>
      <c r="L136" s="89"/>
      <c r="M136" s="89"/>
    </row>
    <row r="137" spans="1:13" x14ac:dyDescent="0.25">
      <c r="A137" s="90"/>
      <c r="B137" s="91"/>
      <c r="C137" s="92"/>
      <c r="D137" s="93"/>
      <c r="E137" s="94"/>
      <c r="F137" s="94"/>
      <c r="G137" s="94"/>
      <c r="H137" s="94"/>
      <c r="I137" s="94"/>
      <c r="J137" s="94"/>
      <c r="K137" s="94"/>
      <c r="L137" s="94"/>
      <c r="M137" s="94"/>
    </row>
    <row r="138" spans="1:13" x14ac:dyDescent="0.25">
      <c r="A138" s="90"/>
      <c r="B138" s="91"/>
      <c r="C138" s="92"/>
      <c r="D138" s="93"/>
      <c r="E138" s="94"/>
      <c r="F138" s="94"/>
      <c r="G138" s="94"/>
      <c r="H138" s="94"/>
      <c r="I138" s="94"/>
      <c r="J138" s="94"/>
      <c r="K138" s="94"/>
      <c r="L138" s="94"/>
      <c r="M138" s="94"/>
    </row>
    <row r="139" spans="1:13" x14ac:dyDescent="0.25">
      <c r="A139" s="90"/>
      <c r="B139" s="91"/>
      <c r="C139" s="92"/>
      <c r="D139" s="93"/>
      <c r="E139" s="94"/>
      <c r="F139" s="94"/>
      <c r="G139" s="94"/>
      <c r="H139" s="94"/>
      <c r="I139" s="94"/>
      <c r="J139" s="94"/>
      <c r="K139" s="94"/>
      <c r="L139" s="94"/>
      <c r="M139" s="94"/>
    </row>
    <row r="140" spans="1:13" x14ac:dyDescent="0.25">
      <c r="A140" s="90"/>
      <c r="B140" s="91"/>
      <c r="C140" s="92"/>
      <c r="D140" s="93"/>
      <c r="E140" s="94"/>
      <c r="F140" s="94"/>
      <c r="G140" s="94"/>
      <c r="H140" s="94"/>
      <c r="I140" s="94"/>
      <c r="J140" s="94"/>
      <c r="K140" s="94"/>
      <c r="L140" s="94"/>
      <c r="M140" s="94"/>
    </row>
    <row r="141" spans="1:13" x14ac:dyDescent="0.25">
      <c r="A141" s="95"/>
      <c r="B141" s="91"/>
      <c r="C141" s="92"/>
      <c r="D141" s="93"/>
      <c r="E141" s="94"/>
      <c r="F141" s="94"/>
      <c r="G141" s="94"/>
      <c r="H141" s="94"/>
      <c r="I141" s="94"/>
      <c r="J141" s="94"/>
      <c r="K141" s="94"/>
      <c r="L141" s="94"/>
      <c r="M141" s="94"/>
    </row>
    <row r="142" spans="1:13" x14ac:dyDescent="0.25">
      <c r="A142" s="90"/>
      <c r="B142" s="91"/>
      <c r="C142" s="92"/>
      <c r="D142" s="93"/>
      <c r="E142" s="94"/>
      <c r="F142" s="94"/>
      <c r="G142" s="94"/>
      <c r="H142" s="94"/>
      <c r="I142" s="94"/>
      <c r="J142" s="94"/>
      <c r="K142" s="94"/>
      <c r="L142" s="94"/>
      <c r="M142" s="94"/>
    </row>
    <row r="143" spans="1:13" x14ac:dyDescent="0.25">
      <c r="A143" s="96" t="s">
        <v>78</v>
      </c>
      <c r="B143" s="97"/>
      <c r="C143" s="98"/>
      <c r="D143" s="99"/>
      <c r="E143" s="100"/>
      <c r="F143" s="100"/>
      <c r="G143" s="100"/>
      <c r="H143" s="100"/>
      <c r="I143" s="100"/>
      <c r="J143" s="100"/>
      <c r="K143" s="100"/>
      <c r="L143" s="100"/>
      <c r="M143" s="100"/>
    </row>
    <row r="144" spans="1:13" x14ac:dyDescent="0.25">
      <c r="B144" s="2"/>
      <c r="E144" s="3"/>
      <c r="G144" s="3"/>
      <c r="H144" s="3"/>
      <c r="I144" s="4"/>
      <c r="J144" s="5"/>
    </row>
    <row r="145" spans="2:10" x14ac:dyDescent="0.25">
      <c r="B145" s="2"/>
      <c r="E145" s="3"/>
      <c r="G145" s="3"/>
      <c r="H145" s="3"/>
      <c r="I145" s="4"/>
      <c r="J145" s="5"/>
    </row>
    <row r="146" spans="2:10" x14ac:dyDescent="0.25">
      <c r="B146" s="2"/>
      <c r="E146" s="3"/>
      <c r="G146" s="3"/>
      <c r="H146" s="3"/>
      <c r="I146" s="4"/>
      <c r="J146" s="5"/>
    </row>
    <row r="147" spans="2:10" x14ac:dyDescent="0.25">
      <c r="B147" s="2"/>
      <c r="E147" s="3"/>
      <c r="G147" s="3"/>
      <c r="H147" s="3"/>
      <c r="I147" s="4"/>
      <c r="J147" s="5"/>
    </row>
    <row r="148" spans="2:10" x14ac:dyDescent="0.25">
      <c r="B148" s="2"/>
      <c r="E148" s="3"/>
      <c r="G148" s="3"/>
      <c r="H148" s="3"/>
      <c r="I148" s="4"/>
      <c r="J148" s="5"/>
    </row>
    <row r="149" spans="2:10" x14ac:dyDescent="0.25">
      <c r="B149" s="2"/>
      <c r="E149" s="3"/>
      <c r="G149" s="3"/>
      <c r="H149" s="3"/>
      <c r="I149" s="4"/>
      <c r="J149" s="5"/>
    </row>
  </sheetData>
  <mergeCells count="20">
    <mergeCell ref="G132:H132"/>
    <mergeCell ref="E136:M143"/>
    <mergeCell ref="A88:E88"/>
    <mergeCell ref="A95:E95"/>
    <mergeCell ref="A100:G100"/>
    <mergeCell ref="A107:F107"/>
    <mergeCell ref="A117:F117"/>
    <mergeCell ref="A123:G123"/>
    <mergeCell ref="A47:E47"/>
    <mergeCell ref="A54:F54"/>
    <mergeCell ref="C60:K60"/>
    <mergeCell ref="A67:F67"/>
    <mergeCell ref="A74:F74"/>
    <mergeCell ref="A82:E82"/>
    <mergeCell ref="B5:E5"/>
    <mergeCell ref="B11:E11"/>
    <mergeCell ref="A17:F17"/>
    <mergeCell ref="A23:F23"/>
    <mergeCell ref="A29:E29"/>
    <mergeCell ref="A35:E35"/>
  </mergeCells>
  <conditionalFormatting sqref="H7:I8">
    <cfRule type="expression" priority="17">
      <formula>+IF(#REF!&gt;#REF!,"ERROR",#REF!)</formula>
    </cfRule>
  </conditionalFormatting>
  <conditionalFormatting sqref="I13:I14">
    <cfRule type="expression" priority="16">
      <formula>+IF(#REF!&gt;#REF!,"ERROR",#REF!)</formula>
    </cfRule>
  </conditionalFormatting>
  <conditionalFormatting sqref="I19:I20">
    <cfRule type="expression" priority="15">
      <formula>+IF(#REF!&gt;#REF!,"ERROR",#REF!)</formula>
    </cfRule>
  </conditionalFormatting>
  <conditionalFormatting sqref="I25:I26">
    <cfRule type="expression" priority="14">
      <formula>+IF(#REF!&gt;#REF!,"ERROR",#REF!)</formula>
    </cfRule>
  </conditionalFormatting>
  <conditionalFormatting sqref="I31:I32">
    <cfRule type="expression" priority="13">
      <formula>+IF(#REF!&gt;#REF!,"ERROR",#REF!)</formula>
    </cfRule>
  </conditionalFormatting>
  <conditionalFormatting sqref="I37:I38">
    <cfRule type="expression" priority="12">
      <formula>+IF(#REF!&gt;#REF!,"ERROR",#REF!)</formula>
    </cfRule>
  </conditionalFormatting>
  <conditionalFormatting sqref="I43:I44">
    <cfRule type="expression" priority="11">
      <formula>+IF(#REF!&gt;#REF!,"ERROR",#REF!)</formula>
    </cfRule>
  </conditionalFormatting>
  <conditionalFormatting sqref="I49:I50">
    <cfRule type="expression" priority="10">
      <formula>+IF(#REF!&gt;#REF!,"ERROR",#REF!)</formula>
    </cfRule>
  </conditionalFormatting>
  <conditionalFormatting sqref="I56:I57">
    <cfRule type="expression" priority="9">
      <formula>+IF(#REF!&gt;#REF!,"ERROR",#REF!)</formula>
    </cfRule>
  </conditionalFormatting>
  <conditionalFormatting sqref="I62:I63">
    <cfRule type="expression" priority="8">
      <formula>+IF(#REF!&gt;#REF!,"ERROR",#REF!)</formula>
    </cfRule>
  </conditionalFormatting>
  <conditionalFormatting sqref="I69:I70">
    <cfRule type="expression" priority="7">
      <formula>+IF(#REF!&gt;#REF!,"ERROR",#REF!)</formula>
    </cfRule>
  </conditionalFormatting>
  <conditionalFormatting sqref="I76:I77">
    <cfRule type="expression" priority="6">
      <formula>+IF(#REF!&gt;#REF!,"ERROR",#REF!)</formula>
    </cfRule>
  </conditionalFormatting>
  <conditionalFormatting sqref="I84:I85">
    <cfRule type="expression" priority="5">
      <formula>+IF(#REF!&gt;#REF!,"ERROR",#REF!)</formula>
    </cfRule>
  </conditionalFormatting>
  <conditionalFormatting sqref="I90:I91">
    <cfRule type="expression" priority="4">
      <formula>+IF(#REF!&gt;#REF!,"ERROR",#REF!)</formula>
    </cfRule>
  </conditionalFormatting>
  <conditionalFormatting sqref="I97">
    <cfRule type="expression" priority="3">
      <formula>+IF(#REF!&gt;#REF!,"ERROR",#REF!)</formula>
    </cfRule>
  </conditionalFormatting>
  <conditionalFormatting sqref="I102:I103">
    <cfRule type="expression" priority="2">
      <formula>+IF(#REF!&gt;#REF!,"ERROR",#REF!)</formula>
    </cfRule>
  </conditionalFormatting>
  <conditionalFormatting sqref="I109:I110">
    <cfRule type="expression" priority="1">
      <formula>+IF(#REF!&gt;#REF!,"ERROR",#REF!)</formula>
    </cfRule>
  </conditionalFormatting>
  <dataValidations count="17">
    <dataValidation type="decimal" allowBlank="1" showInputMessage="1" showErrorMessage="1" sqref="J109:J110" xr:uid="{D4260377-2366-4CDB-AA00-1CFB48E191E5}">
      <formula1>0</formula1>
      <formula2>0.8</formula2>
    </dataValidation>
    <dataValidation type="decimal" allowBlank="1" showInputMessage="1" showErrorMessage="1" sqref="J102:J103" xr:uid="{529CB8C1-8C53-4E32-9813-EFD7CC910095}">
      <formula1>0</formula1>
      <formula2>3.8</formula2>
    </dataValidation>
    <dataValidation type="decimal" allowBlank="1" showInputMessage="1" showErrorMessage="1" sqref="J97" xr:uid="{17EEDD81-C438-479C-A3ED-8F357BA63F3D}">
      <formula1>0</formula1>
      <formula2>3.5</formula2>
    </dataValidation>
    <dataValidation type="decimal" allowBlank="1" showInputMessage="1" showErrorMessage="1" sqref="J90:J91" xr:uid="{E3B8A302-99A5-427A-8C6B-8969902199C2}">
      <formula1>0</formula1>
      <formula2>1.7</formula2>
    </dataValidation>
    <dataValidation type="decimal" allowBlank="1" showInputMessage="1" showErrorMessage="1" sqref="J84:J85" xr:uid="{39145A96-A55F-4EA7-96C2-2571FCB7E740}">
      <formula1>0</formula1>
      <formula2>1.2</formula2>
    </dataValidation>
    <dataValidation type="decimal" allowBlank="1" showInputMessage="1" showErrorMessage="1" sqref="J119:J120 J76:J77" xr:uid="{8C007BBB-1D91-4B04-B44D-B317688B4817}">
      <formula1>0</formula1>
      <formula2>2</formula2>
    </dataValidation>
    <dataValidation type="decimal" allowBlank="1" showInputMessage="1" showErrorMessage="1" sqref="J69:J70" xr:uid="{747AB140-B937-48B4-BB7C-6E4E8D3453BB}">
      <formula1>0</formula1>
      <formula2>1.6</formula2>
    </dataValidation>
    <dataValidation type="decimal" allowBlank="1" showInputMessage="1" showErrorMessage="1" sqref="J62:J63" xr:uid="{F4BEFD2A-AEB7-4460-8ADC-E9BE0FE5BF43}">
      <formula1>0</formula1>
      <formula2>1.8</formula2>
    </dataValidation>
    <dataValidation type="decimal" allowBlank="1" showInputMessage="1" showErrorMessage="1" sqref="J56:J57" xr:uid="{F9F9712E-CA84-4628-A0CC-C3E6C0227E07}">
      <formula1>0</formula1>
      <formula2>0.7</formula2>
    </dataValidation>
    <dataValidation type="decimal" allowBlank="1" showInputMessage="1" showErrorMessage="1" sqref="J49:J50" xr:uid="{4E502958-2B4A-4079-B11A-1D7704941389}">
      <formula1>0</formula1>
      <formula2>6.6</formula2>
    </dataValidation>
    <dataValidation type="decimal" allowBlank="1" showInputMessage="1" showErrorMessage="1" sqref="J43:J44" xr:uid="{C4FAA44C-D1E1-4B8A-B30B-81EBEC11CDFF}">
      <formula1>0</formula1>
      <formula2>6.5</formula2>
    </dataValidation>
    <dataValidation type="decimal" allowBlank="1" showInputMessage="1" showErrorMessage="1" sqref="J37:J38" xr:uid="{222E0E24-D183-493F-BF79-D2DC51396F7B}">
      <formula1>0</formula1>
      <formula2>2.6</formula2>
    </dataValidation>
    <dataValidation type="decimal" allowBlank="1" showInputMessage="1" showErrorMessage="1" sqref="J125:J126 J31:J32" xr:uid="{E594D7DF-C501-462A-99C4-F18F7B0B6FE5}">
      <formula1>0</formula1>
      <formula2>2.5</formula2>
    </dataValidation>
    <dataValidation type="decimal" allowBlank="1" showInputMessage="1" showErrorMessage="1" sqref="J121:J122" xr:uid="{3646FE5B-78EC-4CF7-9FFB-52BDD500597D}">
      <formula1>0</formula1>
      <formula2>0.0965</formula2>
    </dataValidation>
    <dataValidation type="decimal" allowBlank="1" showInputMessage="1" showErrorMessage="1" sqref="J7:J8" xr:uid="{4CBB854B-269F-4D3F-9BB5-C67B2330DCA4}">
      <formula1>0</formula1>
      <formula2>0.93</formula2>
    </dataValidation>
    <dataValidation type="decimal" allowBlank="1" showInputMessage="1" showErrorMessage="1" sqref="J13:J14" xr:uid="{0DE04DCF-E170-435F-9B27-A9A933F37528}">
      <formula1>0</formula1>
      <formula2>2.3</formula2>
    </dataValidation>
    <dataValidation type="decimal" allowBlank="1" showInputMessage="1" showErrorMessage="1" sqref="J25:J26 J19:J20" xr:uid="{5107F27B-0B07-492F-AFD8-E5913CA24226}">
      <formula1>0</formula1>
      <formula2>3.3</formula2>
    </dataValidation>
  </dataValidations>
  <pageMargins left="0.7" right="0.7" top="0.75" bottom="0.75" header="0.3" footer="0.3"/>
  <pageSetup paperSize="9" scale="31" orientation="portrait" verticalDpi="0" r:id="rId1"/>
  <rowBreaks count="2" manualBreakCount="2">
    <brk id="46" max="16383" man="1"/>
    <brk id="9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47820399H</dc:creator>
  <cp:lastModifiedBy>47820399H</cp:lastModifiedBy>
  <dcterms:created xsi:type="dcterms:W3CDTF">2026-04-21T07:02:34Z</dcterms:created>
  <dcterms:modified xsi:type="dcterms:W3CDTF">2026-04-21T07:08:43Z</dcterms:modified>
</cp:coreProperties>
</file>